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ocumentos Usuario\Downloads\"/>
    </mc:Choice>
  </mc:AlternateContent>
  <bookViews>
    <workbookView xWindow="0" yWindow="0" windowWidth="20490" windowHeight="6930" activeTab="2"/>
  </bookViews>
  <sheets>
    <sheet name="COMPONENTES 1 Y2  (2)" sheetId="4" r:id="rId1"/>
    <sheet name="COMPONENTE 3 " sheetId="2" r:id="rId2"/>
    <sheet name="COMPONENTE 4" sheetId="3"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5" i="3" l="1"/>
  <c r="J16" i="3"/>
  <c r="J17" i="3"/>
  <c r="J18" i="3"/>
  <c r="J19" i="3"/>
  <c r="J20" i="3"/>
  <c r="J21" i="3"/>
  <c r="J22" i="3"/>
  <c r="J23" i="3"/>
  <c r="J24" i="3"/>
  <c r="J25" i="3"/>
  <c r="J26" i="3"/>
  <c r="J27" i="3"/>
  <c r="J28" i="3"/>
  <c r="J29" i="3"/>
  <c r="J30" i="3"/>
  <c r="J31" i="3"/>
  <c r="J32" i="3"/>
  <c r="J33" i="3"/>
  <c r="J34" i="3"/>
  <c r="J35" i="3"/>
  <c r="J36" i="3"/>
  <c r="J11" i="3"/>
  <c r="J12" i="3"/>
  <c r="J13" i="3"/>
  <c r="J14" i="3"/>
  <c r="J10" i="3"/>
  <c r="J6" i="3"/>
  <c r="J7" i="3"/>
  <c r="J5" i="3"/>
  <c r="J4" i="3"/>
  <c r="J3" i="3"/>
  <c r="K98" i="2"/>
  <c r="K97" i="2"/>
  <c r="K96" i="2"/>
  <c r="K95" i="2"/>
  <c r="K94" i="2"/>
  <c r="K93" i="2"/>
  <c r="K92" i="2"/>
  <c r="K91" i="2"/>
  <c r="K90" i="2"/>
  <c r="K89" i="2"/>
  <c r="K88" i="2"/>
  <c r="K87" i="2"/>
  <c r="K86" i="2"/>
  <c r="K85" i="2"/>
  <c r="K84" i="2"/>
  <c r="K83" i="2"/>
  <c r="K82" i="2"/>
  <c r="K81" i="2"/>
  <c r="K80" i="2"/>
  <c r="K79" i="2"/>
  <c r="K78" i="2"/>
  <c r="K77" i="2"/>
  <c r="K76" i="2"/>
  <c r="K75" i="2"/>
  <c r="K74" i="2"/>
  <c r="K73" i="2"/>
  <c r="K72" i="2"/>
  <c r="K71" i="2"/>
  <c r="K70" i="2"/>
  <c r="K69" i="2"/>
  <c r="K68" i="2"/>
  <c r="K67" i="2"/>
  <c r="K66" i="2"/>
  <c r="K65" i="2"/>
  <c r="K64" i="2"/>
  <c r="K63" i="2"/>
  <c r="K62" i="2"/>
  <c r="K61" i="2"/>
  <c r="K60" i="2"/>
  <c r="K59" i="2"/>
  <c r="K58" i="2"/>
  <c r="K57" i="2"/>
  <c r="K56" i="2"/>
  <c r="K55" i="2"/>
  <c r="K54" i="2"/>
  <c r="K53" i="2"/>
  <c r="K52" i="2"/>
  <c r="K51" i="2"/>
  <c r="K50" i="2"/>
  <c r="K49" i="2"/>
  <c r="K48" i="2"/>
  <c r="K47" i="2"/>
  <c r="K46" i="2"/>
  <c r="K45" i="2"/>
  <c r="K44" i="2"/>
  <c r="K43" i="2"/>
  <c r="K42" i="2"/>
  <c r="K41" i="2"/>
  <c r="K40" i="2"/>
  <c r="K39" i="2"/>
  <c r="K38" i="2"/>
  <c r="K37" i="2"/>
  <c r="K36" i="2"/>
  <c r="K35" i="2"/>
  <c r="K32" i="2"/>
  <c r="K31" i="2"/>
  <c r="K30" i="2"/>
  <c r="K29" i="2"/>
  <c r="K28" i="2"/>
  <c r="K27" i="2"/>
  <c r="K26" i="2"/>
  <c r="K25" i="2"/>
  <c r="K24" i="2"/>
  <c r="K23" i="2"/>
  <c r="K22" i="2"/>
  <c r="K21" i="2"/>
  <c r="K20" i="2"/>
  <c r="K19" i="2"/>
  <c r="K18" i="2"/>
  <c r="K17" i="2"/>
  <c r="K16" i="2"/>
  <c r="K15" i="2"/>
  <c r="K14" i="2"/>
  <c r="K13" i="2"/>
  <c r="K12" i="2"/>
  <c r="K11" i="2"/>
  <c r="K8" i="2"/>
  <c r="K7" i="2"/>
  <c r="K5" i="2"/>
  <c r="K6" i="2"/>
  <c r="K4" i="2"/>
  <c r="K8" i="4"/>
  <c r="K94" i="4"/>
  <c r="K93" i="4"/>
  <c r="K92" i="4"/>
  <c r="K91" i="4"/>
  <c r="K90" i="4"/>
  <c r="K89" i="4"/>
  <c r="K86" i="4"/>
  <c r="K85" i="4"/>
  <c r="K84" i="4"/>
  <c r="K83" i="4"/>
  <c r="K82" i="4"/>
  <c r="K81" i="4"/>
  <c r="K80" i="4"/>
  <c r="K79" i="4"/>
  <c r="K78" i="4"/>
  <c r="K77" i="4"/>
  <c r="K76" i="4"/>
  <c r="K75" i="4"/>
  <c r="K74" i="4"/>
  <c r="K73" i="4"/>
  <c r="K72" i="4"/>
  <c r="K71" i="4"/>
  <c r="K70" i="4"/>
  <c r="K69" i="4"/>
  <c r="K68" i="4"/>
  <c r="K67" i="4"/>
  <c r="K66" i="4"/>
  <c r="K65" i="4"/>
  <c r="K64" i="4"/>
  <c r="K63" i="4"/>
  <c r="K62" i="4"/>
  <c r="K61" i="4"/>
  <c r="K60" i="4"/>
  <c r="K57" i="4"/>
  <c r="K56" i="4"/>
  <c r="K55" i="4"/>
  <c r="K54" i="4"/>
  <c r="K53" i="4"/>
  <c r="K52" i="4"/>
  <c r="K51" i="4"/>
  <c r="K50" i="4"/>
  <c r="K49" i="4"/>
  <c r="K48" i="4"/>
  <c r="K47" i="4"/>
  <c r="K46" i="4"/>
  <c r="K45" i="4"/>
  <c r="K41" i="4"/>
  <c r="K40" i="4"/>
  <c r="K39" i="4"/>
  <c r="K38" i="4"/>
  <c r="K37" i="4"/>
  <c r="K36" i="4"/>
  <c r="K35" i="4"/>
  <c r="K34" i="4"/>
  <c r="K33" i="4"/>
  <c r="K32" i="4"/>
  <c r="K30" i="4"/>
  <c r="K29" i="4"/>
  <c r="K28" i="4"/>
  <c r="K27" i="4"/>
  <c r="K26" i="4"/>
  <c r="K25" i="4"/>
  <c r="K24" i="4"/>
  <c r="K23" i="4"/>
  <c r="K22" i="4"/>
  <c r="K21" i="4"/>
  <c r="K20" i="4"/>
  <c r="K19" i="4"/>
  <c r="K18" i="4"/>
  <c r="K17" i="4"/>
  <c r="K15" i="4"/>
  <c r="K10" i="4"/>
  <c r="K9" i="4"/>
  <c r="J8" i="2" l="1"/>
  <c r="I32" i="2" l="1"/>
  <c r="I8" i="2"/>
</calcChain>
</file>

<file path=xl/sharedStrings.xml><?xml version="1.0" encoding="utf-8"?>
<sst xmlns="http://schemas.openxmlformats.org/spreadsheetml/2006/main" count="708" uniqueCount="377">
  <si>
    <t>Concepto</t>
  </si>
  <si>
    <t>Descripción</t>
  </si>
  <si>
    <t xml:space="preserve">Canti. </t>
  </si>
  <si>
    <t>Unidad de Medida</t>
  </si>
  <si>
    <t>Profesional Especializado I
Director (a) General del contrato 
permanente</t>
  </si>
  <si>
    <t>Meses</t>
  </si>
  <si>
    <t xml:space="preserve">Técnico I
Gestor documental permanente </t>
  </si>
  <si>
    <t>Unidad</t>
  </si>
  <si>
    <t xml:space="preserve">Unidad </t>
  </si>
  <si>
    <t>sillas y mesas</t>
  </si>
  <si>
    <t xml:space="preserve">VALOR </t>
  </si>
  <si>
    <t>IVA</t>
  </si>
  <si>
    <t xml:space="preserve">Título profesional en disciplina académica: NBC de Administración, Ciencia Política, Derecho, Sociología, Psicología, Trabajo social y/o Educación. Estudios de posgrado en 
proyectos de desarrollo, Experiencia específica profesional en coordinación de proyectos de comunitarios de prevencion de violencias de mas de 5 años con el sector publico
</t>
  </si>
  <si>
    <t>Título de formación técnica o tecnológica o acreditación y aprobación del 50% o más de un plan de estudios de una carrera profesional en áreas de gestion documental o afines. Experiencia laboral minimo de 36 meses , esopecifica en proyectps del sector publico de 24 meses</t>
  </si>
  <si>
    <t>Alquiler de baño portátil por jornada en eventos masivos. Incluye suministro de papel higiénico y transporte de las unidades.</t>
  </si>
  <si>
    <t>TOTAL TALENTO HUMANO TRANSVERSALES</t>
  </si>
  <si>
    <t>TOTAL COMPONENTE</t>
  </si>
  <si>
    <t>Profesional I
Diseñador/a gráfica</t>
  </si>
  <si>
    <t>RECURSO HUMANO PARA EL COMPONENTE</t>
  </si>
  <si>
    <t>Profesional con título en áreas de ciencias sociales, administración pública, trabajo social, o afines (verificable vía SNIES). Se valorará formación adicional o posgrado en participación, gerencia social o proyectos comunitarios.
Mínimo tres (3) años de experiencia profesional certificada en la implementación o coordinación de proyectos sociales o comunitarios, especialmente en fortalecimiento organizativo o participación ciudadana.</t>
  </si>
  <si>
    <t>Profesional I
Coordinador</t>
  </si>
  <si>
    <t>COMPONENTE 2 FORTALECIMIENTO COMUNALES ESTRUCTURA DE RECURSOS</t>
  </si>
  <si>
    <t>COMPONENTE 1  RECURSO HUMANO TRANSVERSAL A TODO EL PROYECTO</t>
  </si>
  <si>
    <t>Afiches 1/4 pliego</t>
  </si>
  <si>
    <r>
      <t>Profesional universitario en Diseño Gráfico, Diseño Industrial, Comunicación Visual, Publicidad o carreras afines. 
Experiencia profesional de minimo 3 años después de obtener el título de pregrado
Experiencia específica y certificada de minimo (24) meses</t>
    </r>
    <r>
      <rPr>
        <sz val="11"/>
        <rFont val="Garamond"/>
        <family val="1"/>
      </rPr>
      <t xml:space="preserve"> como asistente administrativo </t>
    </r>
    <r>
      <rPr>
        <sz val="11"/>
        <color rgb="FF000000"/>
        <rFont val="Garamond"/>
        <family val="1"/>
      </rPr>
      <t>o apoyo a la coordinación de proyectos sociales y/o de prevencion de violencias</t>
    </r>
  </si>
  <si>
    <t>Impresion REF: Afiche impreso en propalcote de 150 grs. Tamaño 32 cm x 47 cm - Afiche equivalente a 1/4</t>
  </si>
  <si>
    <t>Volantes impresos</t>
  </si>
  <si>
    <t xml:space="preserve">Impresion REF: Volantes 4x4 tintas tamaño media carta. </t>
  </si>
  <si>
    <t>Pauta digital (Facebook/Instagram, 3 semanas)</t>
  </si>
  <si>
    <t>Campaña de pauta digital en Facebook e Instagram durante 3 semanas, con diseño gráfico, segmentación local (UPZ), gestión diaria y alcance estimado de más de 100.000 personas</t>
  </si>
  <si>
    <t>Perifone</t>
  </si>
  <si>
    <t>Perifoneo móvil mediante carro con altavoz, ideal para difusión de mensajes publicitarios o comunitarios en recorridos estratégicos por las UPZ</t>
  </si>
  <si>
    <t xml:space="preserve"> FASE 1: BÚSQUEDA Y SELECCIÓN</t>
  </si>
  <si>
    <t>Formulario inscripción digital</t>
  </si>
  <si>
    <t>Formulario digital personalizado para inscripciones con integración, diseño institucional y generación de reportes.</t>
  </si>
  <si>
    <t>Formularios impresos caracterización</t>
  </si>
  <si>
    <t xml:space="preserve">impresión de formularios en hojas de papel bond tamaño carta 75 gr a blanco y negro </t>
  </si>
  <si>
    <t>Alquiler auditorio para evento (100 Personas)</t>
  </si>
  <si>
    <t>Alquiler por hora, incluyendo servicio de aseo, para el desarrollo de sesiones con capacidad para grupos entre ochenta(80) personas a cien personas(100). Incluye mesas, sillas y sonido basico.</t>
  </si>
  <si>
    <t xml:space="preserve"> REFRIGERIO TIPO 1 BASICO</t>
  </si>
  <si>
    <t>Pastel de pollo o pastel gloria + jugo en caja frutssi de 250 ml. + fruta (mandarina, banano, manzana royal, pera, durazno, bolsa con 4 ciruelas) Chocolatina jet de 
dos pastillas</t>
  </si>
  <si>
    <t>Estacion de café (100 Personas)</t>
  </si>
  <si>
    <t>Servicio de cafetería (tinto, aromática y agua): Operario + presentación mesa + vasos de cartón bebida caliente  4 oz. + mezclador + azúcar + crema para café). Duración del evento aprox. 5 horas. Transporte incluido.</t>
  </si>
  <si>
    <t>Alquiler de sonido profesional</t>
  </si>
  <si>
    <t>AUDIO
-Sonido para actividad al aire libre, 120 personas
- 4 Cabinas de sonido Activas Bajo Beta 3
- 4 trípodes para las cabinas de sonido - 2 micrófonos, mezclador de música - Portátil con más de 10.000 canciones - Cables necesarios para las conexiones de los equipos
Transporte incluido y personal capacitado para realizar actividad</t>
  </si>
  <si>
    <t xml:space="preserve">Alquiler de tarima </t>
  </si>
  <si>
    <t>Alquiler de Tarima de 6.00 X 6.00 metros X 1.50 metros de alto Base en acero estructural galvanizado, con carpa y estructura con escalera de acceso Servicio día / 12 horas</t>
  </si>
  <si>
    <t>Apoyo logístico - auxiliares operativos</t>
  </si>
  <si>
    <t>Servicio de Auxiliar Logístico por Jornada, Servicio / 12 Horas (Bachiller con 24 meses de experiencia en servicios logísticos)</t>
  </si>
  <si>
    <t>Coordinador logístico(a) del evento</t>
  </si>
  <si>
    <t>Servicio de Coordinadores de personal logistico turno día de 8 horas con 
prestaciones de ley. Costo propuesto por un solo día de evento</t>
  </si>
  <si>
    <t>Servicio de personal logistico para montaje y desmontaje de eventos contempla la provisión de personal capacitado para la instalación, organización y desmonte de la infraestructura necesaria para el correcto desarrollo del evento. Entre sus funciones se incluye el montaje de tarimas, mobiliario, equipos audiovisuales y señalización, así como el apoyo en la distribución de insumos como refrigeriosy material de apoyo</t>
  </si>
  <si>
    <t>Servicio de personal logistico para montaje y desmontaje de eventos</t>
  </si>
  <si>
    <t>FASE 2: ENTREGAS DE FORTALECIMIENTO Y  SEGUIMIENTO</t>
  </si>
  <si>
    <t>Estacion de café (200 Personas)</t>
  </si>
  <si>
    <t>Servicio de Coordinador Visita</t>
  </si>
  <si>
    <t>Apoyo técnico en visitas</t>
  </si>
  <si>
    <t>Servicio de personal logistico turno día de 8 horas con prestaciones de ley. 
Costo propuesto por un solo día de evento</t>
  </si>
  <si>
    <t>Un sándwich de jamón y queso de 150grs, un jugo o avena en caja de 200ml, una fruta (manzana, pera, durazno, banano, mandarina, o ciruela) y una chocolatina de 12grs..Los alimentos deben tener fecha de vencimiento vigente y visible en el empaque. Debe venir empacado en bolsa de papel para reducir el uso de elementos de plástico de un sólo uso. (Incluye empaque, transporte y entrega a lugares definidos por la alcaldía)</t>
  </si>
  <si>
    <t xml:space="preserve"> Refrigerio tipo 2 basico</t>
  </si>
  <si>
    <t>Personal cordinador de compras</t>
  </si>
  <si>
    <t>Servicio de personal cordinador logistico de compras turno día de 8 horas con 
prestaciones de ley. Costo propuesto por un solo día de evento</t>
  </si>
  <si>
    <t>Alquiler de bodega</t>
  </si>
  <si>
    <t>Bodega Almacenamiento 100 mt2</t>
  </si>
  <si>
    <t>Transporte de incentivos desde proveedor a bodega (trayectos múltiples)</t>
  </si>
  <si>
    <t>Alquiler de transporte y embalaje para elementos de gran volumen dentro de la ciudad de Bogotá. En perfectas condiciones técnicas con documentación completamente al día Modelo Mínimo 2014 (SOAT, Revisión Técnico-Mecánica, Tarjeta de Propiedad, Copia de revisión de ultimo Mantenimiento) para transporte dentro de la ciudad de Bogotá, Capacidad de carga de 5 Toneladas y 20 mts3 minimo. (Incluye ida y regreso al sitio de origen al finalizar el evento)</t>
  </si>
  <si>
    <t>Personal Logistico</t>
  </si>
  <si>
    <t>Servicio de personal logistico para montaje y desmontaje de eventos contempla la provisión de personal capacitado para la instalación, organización y desmonte de la infraestructura necesaria para el correcto desarrollo del evento. Entre sus funciones se incluye el montaje de tarimas, mobiliario, equipos audiovisuales y señalización, así como el apoyo en la distribución de insumos como refrigeriosy material de apoyo.</t>
  </si>
  <si>
    <t>Kit Material de registro y documentación de visitas (fotos, actas, formularios)</t>
  </si>
  <si>
    <t>Kit de registro compuesto por formularios, actas y cámara o dispositivo para toma de fotos, diseñado para documentar visitas y actividades en territorio de forma organizada y verificable.</t>
  </si>
  <si>
    <t>Profesional en ciencias sociales, comunicación social, educación comunitaria o afines.
Mínimo 18 meses de experiencia en procesos pedagógicos comunitarios, fortalecimiento organizativo o formación ciudadana. Experiencia comprobable en uso pedagógico de redes sociales, liderazgo social o comunicación participativa.</t>
  </si>
  <si>
    <t xml:space="preserve">Profesional Universitario 
Formador(a)
</t>
  </si>
  <si>
    <t>Cuadernillo</t>
  </si>
  <si>
    <t>Tamaño Final 15 X 13 cm., 100 páginas interiores impresas a 4 X 4  tintas en Bond de 75 gr., carátula impresa a 4 X 4 tintas en propalcote de 150 gr., encuadernado cosido al lomo con dos (2) ganchos.</t>
  </si>
  <si>
    <t>Cartilla educativa tipo revista portadas en propalcote de 300gr. A full color 50 hojas internas en papel pond de 75gr. Con impresion 2x2 tintas, medidas: 21.59 x 27.94 cm (Los precios pueden varias de acuerdo a diseno final y numero de tintas)</t>
  </si>
  <si>
    <t>Cartilla Educativa Pequeña</t>
  </si>
  <si>
    <t>Material de escritura (kit completo)</t>
  </si>
  <si>
    <t xml:space="preserve">Lapicero plástico de tinta color negro con resaltador en cera (doble tapa) y marca institucional (tampografía) a 1 tinta.
ESFERO ECOLÓGICO: Esfero Ecológico de forma cilíndrica de cartón rígido, tinta negra, tampografía a 1 tinta.
BOLSA PLEGABLE DE ALGODÓN CON ASAS LARGAS: Bolsa Ecológica Plana en Tela 100% reciclable y biodegradable con mangos largos, Color Beige Medidas 42,0 x 38,0 x 0,2 cm, estampado a una tinta. Máximo marcaje 280mm x 280 mm
GORRA MALLA: Gorra en poliéster y malla de cinco (5) paneles, cuatro cascos en malla y uno en poliéster fusionado acolchado al frente. Botón forrado. Cierre plástico. Técnica de marca: Estampado ó sublimación en el frente, según Manual de Imagen.
</t>
  </si>
  <si>
    <t>Post-it y marcadores por grupo</t>
  </si>
  <si>
    <t>CUADERNO DE TRABAJO - MATERIAL DE APOYO - KIT</t>
  </si>
  <si>
    <t>﻿Cuaderno de Trabajo tipo agenda con caratula en tapa dura, argollado, con guardas en policromías, 2 separadores, policromias en propalcote 115 gr con informacion pertinente a la violencia y rutas de atencion, interior con 50 hojas tamaño 12,5 x 17,5 cm, (LORD), en papel ecologico de 75 gr. cuyo interior tendria contenidos diferenciados segun grupos de edades y tematicas a tratar.bolígrafo. Manual de imagen.</t>
  </si>
  <si>
    <t>Set de post-it y marcadores para formadores, útil en dinámicas pedagógicas, toma de apuntes y facilitación de talleres.</t>
  </si>
  <si>
    <t>Sistema de sonido y micrófono</t>
  </si>
  <si>
    <t xml:space="preserve">alquiler Sistema de Sonido completo (2 cabinas 500vatios beta3 , 
controlador dj, computador para musicalizacion, 2 microfonos inhalambricos, consola 12 canales para pequeños y medianos 
espacios  abiertos como parques, andenes, plazoletas, vias 
secundarias etc.) Planta Eléctrica de 5 KW  </t>
  </si>
  <si>
    <t>Alquiler de Computador</t>
  </si>
  <si>
    <t>Alquiler de computador con especificaciones básicas para apoyo en actividades administrativas, formativas o logísticas durante el desarrollo del proyecto.</t>
  </si>
  <si>
    <t>Certificaciones o Diplomas</t>
  </si>
  <si>
    <t>Entrega de Diploma y/o Certificados Nivel Básico en papel opalina de 240 gr, tintas 4X0, tamaño carta. Según diseño institucional.</t>
  </si>
  <si>
    <t>Video Beam</t>
  </si>
  <si>
    <t xml:space="preserve">Video beam de 60000 lumens portable, de marca reconocida, para proyectar en pantalla inflable </t>
  </si>
  <si>
    <t>Plataforma virtual de apoyo</t>
  </si>
  <si>
    <t>Plataforma virtual de apoyo para gestión, seguimiento y desarrollo de actividades formativas o administrativas, con acceso en línea para participantes y equipo técnico.</t>
  </si>
  <si>
    <t>Transporte Logistico de Kits</t>
  </si>
  <si>
    <t>Servicio de transporte logístico para distribución y entrega oportuna de kits e insumos a los diferentes puntos de intervención del proyecto.</t>
  </si>
  <si>
    <t>Refrigerio Tipo 2</t>
  </si>
  <si>
    <t>EVENTO A COMUNALES</t>
  </si>
  <si>
    <t>Almuerzo Tipo 1</t>
  </si>
  <si>
    <t>Sopa o porción de fruta, plato fuerte compuesto por proteína, verdura, carbohidrato, postre y bebida de sobremesa. (Consumo calórico normal diario) Que cumpla con las normas de Bioseguridad - Empacado)</t>
  </si>
  <si>
    <t>Bebida Gaseoa Coca-Cola</t>
  </si>
  <si>
    <t>Bebida gaseosa Coca-Cola en presentación individual</t>
  </si>
  <si>
    <t>Servilletas</t>
  </si>
  <si>
    <t>Servilletas desechables utilizadas para acompañar refrigerios y garantizar condiciones básicas de higiene durante las actividades.</t>
  </si>
  <si>
    <t>Vasos Reutilizables</t>
  </si>
  <si>
    <t>Vasos reutilizables resistentes y ecológicos, ideales para el servicio de bebidas en eventos</t>
  </si>
  <si>
    <t>Puntos de Hidratacion</t>
  </si>
  <si>
    <t>Puntos de hidratación con agua y vasos disponibles para participantes, ubicados estratégicamente para garantizar el bienestar durante las jornadas.</t>
  </si>
  <si>
    <t>sillas plásticas apilables, mesas plegables rectangulares tipo conferencia.</t>
  </si>
  <si>
    <t>Alquiler de sonido exterior para máximo 500 personas tipo line array con microfonería y técnico de soport</t>
  </si>
  <si>
    <t>TARIMA-CARPA 6x6</t>
  </si>
  <si>
    <t>Iluminación profesional para eventos</t>
  </si>
  <si>
    <t>Sistema de luces LED o reflectores móviles para ambientación y visibilidad adecuada en eventos, presentaciones o actividades nocturnas.</t>
  </si>
  <si>
    <t>BACKLINE PROFESIONAL TARIMA PRINCIPAL (ALQUILER)</t>
  </si>
  <si>
    <t>Micrófonos: Mínimo seis (6) micrófonos inalámbricos profesionales; 15 micrófonos alámbricos profesionales dinámicos o de condensador (de acuerdo a la necesidad); Nueve (9) micrófonos alámbricos profesionales para batería (6 dinámicos y 3 de condensador).
Batería acústica: Dos (2) profesionales, de cinco (5) piezas c/u, cuatro (4) bases para platillos c/u, una (1) base para redoblante c/u, un (1) pedal de bombo c/u, una (1) silla graduable c/u, un (1) tapete c/u.
Amplificador de bajo: Cabina de 8*10 y cabezote de mínimo de 800w RMS. 
Amplificadores de guitarra: Dos equipos de acuerdo con la necesidad. Tipo combo de mínimo 100w RMS ó cabina 4*12 con cabezote de mínimo 150w RMS.
Otros: Mínimo diez (10) cajas directas, dos (2) stands para guitarra, un (1) stand para bajo. Todos los elementos y equipos deben estar en óptimas condiciones. Incluye transporte, montaje, operación y desmontaje.</t>
  </si>
  <si>
    <t xml:space="preserve">BACKLINE PROFESIONAL </t>
  </si>
  <si>
    <t>Conjunto de equipos musicales (amplificadores, batería, micrófonos, pedales, entre otros) necesarios para presentaciones en vivo, garantizando calidad sonora y apoyo técnico a los artistas.</t>
  </si>
  <si>
    <t>Planta Electrica</t>
  </si>
  <si>
    <t>Alquiler de Planta Eléctrica de 100 KVA (transporte, parcial de corriente 10 metros, trifásica, tierra y neutro, operario), e insonorizada. (1 jornada)</t>
  </si>
  <si>
    <t>Orquestas Musicales</t>
  </si>
  <si>
    <t>Orquesta Musical de mínimo 4 integrantes y/o músicos en vivo y por lo menos 4 instrumentos para eventos varios en la localidad. Diversidad de géneros musicales. (Incluido Transporte, Instrumentos) por Hora de Presentación</t>
  </si>
  <si>
    <t>Premios y rifas (electrodomésticos, tecnología)</t>
  </si>
  <si>
    <t>Incentivos entregados mediante sorteos, como electrodomésticos y dispositivos tecnológicos,</t>
  </si>
  <si>
    <t>Animador / Presentador</t>
  </si>
  <si>
    <t>Profesional en comunicación social o áreas afines con más de 24 meses de experiencia en la presentación de eventos deportivos, duración del servicio - 12 horas</t>
  </si>
  <si>
    <t>Personal Seguridad</t>
  </si>
  <si>
    <t>Servicio de Personal de seguridad sin arma turno día de 8 horas con 
prestaciones de ley. Costo propuesto por un solo día de evento</t>
  </si>
  <si>
    <t>Alquiler de Vallas Tipo Concierto con las siguientes dimensiones: Largo: 2,00mts  Ancho: 1,40 mts Diámetro de Tubo: 11/4 pulgadas.  Fabricadas en tubo de alta resistencia. Patas de 40 cm. por 20 cm. para perfecto sostenimiento.</t>
  </si>
  <si>
    <t>Vallas de Seguridad</t>
  </si>
  <si>
    <t>Alquiler carpa 12x24</t>
  </si>
  <si>
    <t>Carpas 12 x 24</t>
  </si>
  <si>
    <t>Baños Moviles</t>
  </si>
  <si>
    <t>Camisetas</t>
  </si>
  <si>
    <t>Camiseta de Cuello Redondo en Algodón con tres (3) estampados, 1 a full color y dos (2) a una tinta, como Recordatorio para los beneficiarios de los proyectos a cargo de la Alcaldía Local.</t>
  </si>
  <si>
    <t>Bolsos ecológicos con logo</t>
  </si>
  <si>
    <t>Bolsa ecologica en kambrel 80 gramos con cordon para ajustar y cargar. Medidas: 32x42,5 cm. 
Marcada con un logo a una tinta (los precios pueden variar de acuerdo a numero de tintas)</t>
  </si>
  <si>
    <t>Escarapela</t>
  </si>
  <si>
    <t>﻿Escarapelas en Papel Kimberly. Con forro plástico y Tira 15 mm, con gancho metálico de presión con imagen y color institucional según Manual de Imagen.</t>
  </si>
  <si>
    <t>Una ambulancia medicalizada, de una Institución Médica Privada Reconocida, con el respectivo médico que acompañe todo el evento, máximo durante seis (6) horas en la ciudad de Bogotá. Copia de revisión de ultimo Mantenimiento</t>
  </si>
  <si>
    <t>Ambulancia</t>
  </si>
  <si>
    <t>﻿Servicio de generación de informe del evento comprende la elaboración de un documento detallado sobre la ejecución del evento, en el cual se incluirá información sobre la planificación, desarrollo y resultados obtenidos. El informe contendrá el registro de asistencia y caracterización de los participantes, así como un análisis del impacto y la percepción del evento por parte de los asistentes. Se documentará el cumplimiento del cronograma, los objetivos alcanzados y se incluirán evidencias
fotográficas y/o audiovisuales. La
presentación del informe se realizará en formatos word y pdf</t>
  </si>
  <si>
    <t>GENERACION DE INFORME DEL EVENTO</t>
  </si>
  <si>
    <t>Pabellon</t>
  </si>
  <si>
    <t>Estructura cubierta tipo carpa o pabellón, utilizada para proteger a los asistentes y desarrollar actividades en espacios abiertos, brindando sombra y resguardo ante condiciones climáticas.</t>
  </si>
  <si>
    <t>Herramienta de recolección de opiniones de los participantes, aplicada en formato físico o digital, para evaluar la calidad y el impacto de las actividades realizadas.</t>
  </si>
  <si>
    <t>Encuestas de satisfacción físicas o virtuales</t>
  </si>
  <si>
    <t>Juegos Tradicionales</t>
  </si>
  <si>
    <t>Actividades lúdicas como parqués, dominó, rana o ajedrez,Bolirana, Tejo, que promueven la integración comunitaria, el entretenimiento y la preservación de tradiciones culturales.</t>
  </si>
  <si>
    <t>OPCION DE EVENTO 2</t>
  </si>
  <si>
    <t>Transporte ida y regreso ( buses)</t>
  </si>
  <si>
    <t>PASADIAS</t>
  </si>
  <si>
    <t>Pasadia Parque Acuatico Lagosol con transporte</t>
  </si>
  <si>
    <t xml:space="preserve">Pasadía Cafam Melgar 2025
Las tarifas se encuentran en el documento adjunto, los cuales contemplan valores de:
- Edades
- Tarifa pasadia
- Tarifa de alimentos y bebidas
- Planes
Transporte ida y regreso Transporte Centro de Vacaciones Cafam Melgar
Exturiscol y Comnalmicros
Las tarifas se encuentran en el documento adjunto, los cuales contemplan valores de:
-Precio por pax $35000 (Bogotá-Melgar-Bogotá el mismo día).
• Precio por pax $25.000 (solo un trayecto, Melgar Bogotá)
• Precio por pax $41.000 (Mosquera - Melgar - Mosquera)
Tener en cuenta que el pago de un solo trayecto se maneja desde
Melgar a Bogotá, siempre y cuando haya disponibilidad en los
buses.
</t>
  </si>
  <si>
    <t xml:space="preserve">CENTRO RECREATIVO LOS GUADUALES
La Vega - Cundinamarca
A solo Una hora de Bogotá por la Autopista Medellín se encuentra este hermoso Paraje
que rodeado de una hermosa vegetación y el más sensacional clima tropical se abre
para hacer de su pasa día el mejor de todos los días.
Disfrute de nuestras Piscinas, canchas deportivas, salón de juegos, salón restaurante,
caminata ecológica con posibilidad de refrescarse en nuestra refrescante quebrada,
Canchas de tejo, salón restaurante, cafetería y mucho más.
Nuestro Plan Pasadía incluye:
 Servicio De transporte en buses de turismo (opcional)
Ingreso y derecho a todas las zonas del Centro recreativo (no incluye disponibilidad de  Habitaciones)
 Disponibilidad de las PISCINAS y zonas recreativas
 Desayuno
 Almuerzo Ejecutivo
 Recreación dirigida - caminata ecológica
 Rumba en la tarde
 Campeonatos deportivos
COSTO POR PERSONA CON ALMUERZO EJECUTIVO $85.000
</t>
  </si>
  <si>
    <t>Alquiler de buses con capacidad de 40 pasajeros en perfectas condiciones técnicas con documentación completamente al día Modelo Mínimo 2014 (SOAT, Revisión Técnico-Mecánica, Tarjeta de Propiedad, Copia de revisión de ultimo Mantenimiento) para transporte, con recorrido dentro y Fuera de la ciudad de Bogota (Incluye ida y regreso al sitio de origen al finalizar el evento)</t>
  </si>
  <si>
    <t>DESAYUNO TIPO 1</t>
  </si>
  <si>
    <t>DESAYUNO TIPO 2</t>
  </si>
  <si>
    <t>Jugo de fruta natural, caldo de costilla o huevos al gusto, pan, café en leche o chocolate. (Consumo calórico normal diario) Que cumpla con las normas de Bioseguridad - Empacado</t>
  </si>
  <si>
    <t>Jugo de fruta natural, cereal en leche y fruta. (Consumo calórico normal diario) Que cumpla con las normas de Bioseguridad - Empacado</t>
  </si>
  <si>
    <t xml:space="preserve">ESTRUCTURA DE COSTOS </t>
  </si>
  <si>
    <t xml:space="preserve">PROYECTO 2733: KENNEDY FORTALECE LA PARTICIPACIÓN CIUDADANA - VOCES DE KENNEDY  </t>
  </si>
  <si>
    <t>“PRESTAR LOS SERVICIOS LOGÍSTICOS PARA LA EJECUCIÓN DE  LAS ACCIONES QUE VINCULEN A LA COMUNIDAD EN LOS DIFERENTES PROCESOS DE FORTALECIMIENTO A JUNTAS DE ACCION COMUNAL, ORGANIZACIONES SOCIALES Y HABITANTES DE LA LOCALIDAD DE KENNEDY EN EL MARCO DE LAS ACCIONES ESTIPULADAS EN EL PROYECTO 2733 DENOMINADO “Voces de Kennedy”</t>
  </si>
  <si>
    <t xml:space="preserve">COMPONENTE 3 "FORTALECIMIENTO DE ORGANIZACIONES E INSTANCIAS </t>
  </si>
  <si>
    <t xml:space="preserve">ITEM </t>
  </si>
  <si>
    <t xml:space="preserve">CONCEPTO </t>
  </si>
  <si>
    <t xml:space="preserve">DESCRIPCIÓN </t>
  </si>
  <si>
    <t xml:space="preserve">CANT </t>
  </si>
  <si>
    <t xml:space="preserve">UNIDAD DE MEDIDA </t>
  </si>
  <si>
    <t xml:space="preserve">COMPONENTE 1 Y 2  </t>
  </si>
  <si>
    <t xml:space="preserve">CANT. </t>
  </si>
  <si>
    <t>UNIDAD DE MEDIDA</t>
  </si>
  <si>
    <t xml:space="preserve">IVA </t>
  </si>
  <si>
    <t xml:space="preserve">PERSONAL REQUERIDO COMPONENTE 3 "FORTALECIMIENTO DE ORGANIZACIONES E INSTANCIAS </t>
  </si>
  <si>
    <t xml:space="preserve">CARGO </t>
  </si>
  <si>
    <t>DESCRIPCIÓN</t>
  </si>
  <si>
    <t>CANT.</t>
  </si>
  <si>
    <t xml:space="preserve">VALOR TOTAL </t>
  </si>
  <si>
    <t xml:space="preserve">PROFESIONAL ADMINISTRATIVO </t>
  </si>
  <si>
    <t>Títulos universitarios relacionados con ciencias sociales, educación, desarrollo comunitario, administración pública, comunicación social o campos afines,  experiencia trabajando con comunidades urbanas, preferiblemente en contextos socioeconómicos similares a al proceso. 12 meses de experiencia específicos para el rol al que aplica.</t>
  </si>
  <si>
    <t>PROFESIONAL OPERATIVO</t>
  </si>
  <si>
    <t>Títulos universitarios relacionados con ingeniería industrial, administración de empresas, logística y operaciones, comunicación social o campos afines, 2. Experiencia trabajando con comunidades urbanas, preferiblemente en contextos socioeconómicos similares a al proceso. 12 meses de experiencia específicos para el rol al que aplica.</t>
  </si>
  <si>
    <t>FORMADOR/A COMUNITARIO/A INTEGRAL I</t>
  </si>
  <si>
    <t>Profesional en ciencias sociales, comunicación social, educación comunitaria o afines, experiencia de 18 meses comprobable en uso pedagógico de redes sociales, liderazgo social o comunicación participativa, en procesos pedagógicos comunitarios, fortalecimiento organizativo.</t>
  </si>
  <si>
    <t>TECNICO ADMINISTRATIVO</t>
  </si>
  <si>
    <t>Profesional en ciencias sociales, comunicación social, educación comunitaria o afines, experiencia de 6 meses comprobable en uso pedagógico de redes sociales, liderazgo social o comunicación participativa, en procesos pedagógicos comunitarios, fortalecimiento organizativo.</t>
  </si>
  <si>
    <t>TOTAL PERSONAL REQUERIDO COMPONENTE 3 FORTALECIMIENTO</t>
  </si>
  <si>
    <t>PUBLICIDAD Y LOGÍSTICA COMPONENTE 3 FORTALECIMIENTO</t>
  </si>
  <si>
    <t>ITEM</t>
  </si>
  <si>
    <t>COMPONENTES O ACTIVIDADES</t>
  </si>
  <si>
    <t xml:space="preserve">PLAZO </t>
  </si>
  <si>
    <t>PRECIO UNITARIO IVA INCLUIDO</t>
  </si>
  <si>
    <t xml:space="preserve">MEDIOS COMUNITARIOS </t>
  </si>
  <si>
    <t>Pauta informativa en periodico de circulacion Local Impreso / Impresión Full Color por una edición mensual de circulacion de minimo 2000 ejemplares / 32,5 x 22 cm Contraportada por Medios Comunitaros Locales y se encuentre incluidos en Ia base de medios comunitarios que publica el Instituto Distrital de Ia Participación y Acción Comunal - IDPAC en cumplimiento de Ia Resolución Nro. 095 de 2018.</t>
  </si>
  <si>
    <t xml:space="preserve">PENDONES </t>
  </si>
  <si>
    <t>Tamaño 90x190 cm., en Tela Banner a dos (2) tintas, incluidos logos e información del proyecto, sistema roll up, incluye maleta de transporte.</t>
  </si>
  <si>
    <t xml:space="preserve">VOLANTES </t>
  </si>
  <si>
    <t xml:space="preserve">Producción e impresión de volantes a color tamaño carta y media carta, impresos en papel couché de 200 gramos, con acabado brillante y alta resolución gráfica, que incluyan el nombre de la estrategia, una breve descripción de la plataforma, sus objetivos, enlaces QR directos y llamados a la acción dirigidos a las comunidades destinatarias. </t>
  </si>
  <si>
    <t>pendones en formato vertical tipo roll up, con base retráctil de aluminio, impresión en lona vinílica de alta resistencia, tamaño 85 x 200 cm, con diseño atractivo, logos institucionales y eslóganes claros para visibilizar el Observatorio Virtual Interactivo, el podcast comunitario, la ruta gamificada y otros recursos disponibles. Cada pendón debe ser entregado con estuche protector y estar listo para instalar en actividades pedagógicas, ferias o encuentros comunitarios.</t>
  </si>
  <si>
    <t>STICKERS</t>
  </si>
  <si>
    <t>stickers troquelados impresos en vinilo adhesivo laminado, resistentes al agua, en tamaños de 7 a 10 cm de diámetro, con íconos representativos de las plataformas virtuales, QR redireccionable y mensajes de uso cotidiano orientados a jóvenes y comunidades, como “Activa tu radar de paz”, “Sigue la ruta hacia la convivencia” o “Escucha tu voz en el podcast”.</t>
  </si>
  <si>
    <t xml:space="preserve">AFICHES </t>
  </si>
  <si>
    <t>Afiches tamaño tabloide impresos a full color, papel propalcote de 250 gramos, plastificados, con diseño gráfico ilustrado que combine fotografías reales y elementos icónicos asociados a la convivencia, la paz y el territorio, para ser distribuidos en puntos comunitarios, bibliotecas, colegios, casas de cultura y estaciones de transporte.</t>
  </si>
  <si>
    <t>BARNERS</t>
  </si>
  <si>
    <t>banners verticales tienen una forma vertical. Normalmente se utiliza para colgar a lo largo de la carretera en el poste de luz para exhibir y promocionar.</t>
  </si>
  <si>
    <t xml:space="preserve">DIPLOMAS Componente 3 </t>
  </si>
  <si>
    <t>Entrega de Diploma y/o Certificados Nivel Básico en papel opalina de 240gr, tintas 4X0, tamaño carta. Según diseño institucional.</t>
  </si>
  <si>
    <t>REFRIGERIO TIPO 1</t>
  </si>
  <si>
    <t>Un sólido: Un pastel de pollo o un pastel gloria, jugo o avena en caja, fruta (manzana, pera, durazno, banano, mandarina, o ciruela) y dulce de chocolate. Que cumpla con las normas de Bioseguridad - Empacado para el torneo</t>
  </si>
  <si>
    <t>REFRIGERIO TIPO 2</t>
  </si>
  <si>
    <t>Un crepe de jamón y queso con sour cream o crepe mixto de carne y pollo, bebida en caja de 200 ml, fruta de temporada, postre, cubiertos y servilleta. Empaque caja plástica transparente. Que cumpla con las normas de Bioseguridad - Empacado, para el evento</t>
  </si>
  <si>
    <t xml:space="preserve">ALQUILER DE ESPACIO </t>
  </si>
  <si>
    <t>Alquiler de Espacio para 100 personas 5 momentos, lugar central, on estacion de café y aromatica (2 por persona), presentacion de resultados, el lugar debera tener todas las ayudas sonido, video beam,pc, sillas y mesas</t>
  </si>
  <si>
    <t>Alquiler de espacio cierre de actividad para 400 personas con estacion de café y aromatica (2 por persona), presentacion de resultados, el lugar debera tener todas las ayudas sonido, video beam,pc, sillas y mesas</t>
  </si>
  <si>
    <t>Alquiler de espacios para acciones pedagogicos con todas condiciones logísticas para el desarrollo de la actividad, baños, sonido, viedo beam,sillas, mesas, estación de café, para 20 personas</t>
  </si>
  <si>
    <t xml:space="preserve"> Kit (Agenda ecológica, esfero ecologico  Bolsa plegable de algodón con asas largas, gorra)</t>
  </si>
  <si>
    <t xml:space="preserve">• Kit (AGENDA ECOLÓGICA CON SEPARADORES:  Dimensiones en cm: Largo 25, Alto 20. con 100 hojas en papel reciclable de 58gr a 75gr, cuadriculadas impresión a 1 tinta con logos institucionales. Carátula: en cartón rígido 1.8 mm acabado brillante, impresión en policromía; 4 separadores de 75gr en papel reciclable, impresión en policromía por ambas caras del separador acabado brillante. Tipo argollado.
Nota: esta deber estar acondiconada como manual del participante en tamaño media carta a color, con una extensión de entre 12 y 15 páginas que incluya contenidos teóricos, guías de ejercicios y espacio para retroalimentació
ESFERO ECOLÓGICO: Esfero Ecológico de forma cilíndrica de cartón rígido, tinta negra, tampografía a 1 tinta.
BOLSA PLEGABLE DE ALGODÓN CON ASAS LARGAS: Bolsa Ecológica Plana en Tela 100% reciclable y biodegradable con mangos largos, Color Beige Medidas 42,0 x 38,0 x 0,2 cm, estampado a una tinta. Máximo marcaje 280mm x 280 mm
GORRA MALLA: Gorra en poliéster y malla de cinco (5) paneles, cuatro cascos en malla y uno en poliéster fusionado acolchado al frente. Botón forrado. Cierre plástico. Técnica de marca: Estampado ó sublimación en el frente, según Manual de Imagen.
</t>
  </si>
  <si>
    <t>RECORDATORIO</t>
  </si>
  <si>
    <t>Semillero individual reutilizable, compuesto por una maceta biodegradable (hecha de cáscara de arroz, cartón prensado o fibra de coco), una bolsita de sustrato vegetal enriquecido (aproximadamente 200 gramos), y un sobre de semillas de plantas aromáticas o flores polinizadoras (como albahaca, manzanilla, caléndula o girasol), acompañado de una pequeña tarjeta con mensaje de agradecimiento y cuidado del entorno. Todo el contenido será empacado en una bolsa ecológica de papel kraft o de tela no tejida tipo pouch, con sello del proyecto.</t>
  </si>
  <si>
    <t>HIDRATACIÓN</t>
  </si>
  <si>
    <t>Botella de agua plastica 600 ML</t>
  </si>
  <si>
    <t xml:space="preserve">DOCUMENTACIÓN VISUAL </t>
  </si>
  <si>
    <t xml:space="preserve">Servicio de grabacion y edicion de video, que registre el acompañamiento y resultado de las jornadas de intervencion, 3 cambios </t>
  </si>
  <si>
    <t xml:space="preserve">ESTACIÓN DE CAFÉ </t>
  </si>
  <si>
    <t>Servicio de cafetería (tinto, aromática y agua): Operario + presentación mesa + vasos de cartón bebida caliente  4 oz. + mezclador + azúcar + crema para café). Duración del evento aprox. 5 horas. Transporte incluido. 150 (entre aromatica y tinto)</t>
  </si>
  <si>
    <t xml:space="preserve">EVENTO DE CIERRE componente 3 Fortalecmiento </t>
  </si>
  <si>
    <t>Sonido para espacio cerrado ceremonia de grado de los talleres de fortalecimiento, Sonido portátil de mínimo 12 pulgadas, 500W reales, entrada USB y Bluetooth, consola básica integrada y micrófono inalámbrico tipo UHF. Incluye cableado, soporte y operador si aplica.</t>
  </si>
  <si>
    <t>Presentador de ceremonia de grados, Técnico en recreación o con experiencia comprobada,. Dinamiza el evento, presenta a los equipos y mantiene el ánimo en la jornada.</t>
  </si>
  <si>
    <t>Grupo Artistico de mínimo 4 integrantes y/o músicos en vivo y por lo menos 4 instrumentos para eventos varios en la localidad. Diversidad de géneros musicales. (Incluido Transporte, Instrumentos) presentación categoria Grupo artístico de mediana trayectoria</t>
  </si>
  <si>
    <t>Refrigerios: Un crepe de jamón y queso con sour cream o crepe mixto de carne y pollo, bebida en caja de 200 ml, fruta de temporada, postre, cubiertos y servilleta. Empaque caja plástica transparente. Que cumpla con las normas de Bioseguridad - Empacado, para el evento</t>
  </si>
  <si>
    <t>item</t>
  </si>
  <si>
    <t xml:space="preserve">EVENTOS FORTALECIMIENTO DE ORGANIZACIONES E INSTANCIAS </t>
  </si>
  <si>
    <t>Eventos y Festivales</t>
  </si>
  <si>
    <t>Carpa tipo kiosco de 4m*4m, con 2 laterales, anclaje o contrapeso</t>
  </si>
  <si>
    <t>Carpa tipo kiosco de 4m*4m, con 4 laterales, anclaje o contrapeso</t>
  </si>
  <si>
    <t xml:space="preserve">Camerino con: 1 sofá de tres puestos, 1 sofá de dos puestos, 2 puff sencillos, 1 espejo de cuerpo completo, 1 rack de vestuario, 1 mesa de centro, 1 mesa auxiliar, 1 lámpara, 1 punto de corriente con multitoma, 1 sobrepiso de caucho o goma para toda el área (16m2).  Todos los elementos deben estar en perfecto estado y limpieza.  </t>
  </si>
  <si>
    <t>Tarima de 6m (ancho) x 6m (largo) x 2m (alto), debe tener 1 escalera con barandales, faldón negro. Nota( Incluye transporte, montaje y desmontaje) costo x dia.</t>
  </si>
  <si>
    <t>Tarima de 12m (ancho) x 9m (largo) x 2m (alto), con una línea de pasarela de 8m de largo x 1 m de ancho, debe tener 2 escaleras con barandales, faldón negro. Debe tener 2 sobretarimas de 3m de ancho x 4m de largo con rodachines para para batería acústica. Nota( Incluye transporte, montaje y desmontaje) costo x dia.</t>
  </si>
  <si>
    <t>Tarima de 9m (ancho) x 6m (largo) x 1m (alto), debe tener una (1) escalera y faldón negro.  Nota( Incluye transporte, montaje y desmontaje) costo x dia.</t>
  </si>
  <si>
    <t>Sistema de sonido profesional que incluye:
-4 Micrófonos dinámicos: 8 micrófonos de diadema 
- Instrumentales y Vocales: micrófonos dinámicos y de condensador
-2 Cajas directas activas.
-1 Consola Análoga (26 ch. + 2 estéreo)
-1 Ecualizador Gráfico 
-1 Reverberación digital en consola.
-1 Reproductor de Medios (mp3, wav, cd, dvd, usb)
-2 Trípodes.
-4 Bases tipo Boom 
-Sistema Profesional de corriente (cableado de corriente y señal).
-Cable de conexión de Ipad y medios portátiles.
SONIDO DE PUBLICO:
-4 Cabinas dB Technologies 605d, by (Auto-potenciadas)
-2 Subwoofers de 2000w RMS
-1 Técnico de audio y 1 operario de montaje y desarrollo del servicio.</t>
  </si>
  <si>
    <t>Backline profesional: Micrófonos: Mínimo seis (6) micrófonos inalámbricos profesionales; 15 micrófonos alámbricos profesionales dinámicos o de condensador (de acuerdo con la necesidad); Nueve (9) micrófonos alámbricos profesionales para batería (6 dinámicos y 3 de condensador). Batería acústica: Dos (2) profesionales, de cinco (5) piezas c/u, cuatro (4) bases para platillos c/u, una (1) base para redoblante c/u, un (1) pedal de bombo c/u, una (1) silla graduable c/u, un (1) tapete c/u. Kit de percusión latina: Un (1) juego de dos (2) timbales profesionales, un (1) cencerro, un (1) juego de dos (2) congas profesionales. Amplificador de bajo: Cabina de 8*10 y cabezote de mínimo de 800w RMS. Amplificador de guitarra: Un (1) equipos de acuerdo con la necesidad. Tipo combo de mínimo 100w RMS ó cabina 4*12 con cabezote de mínimo 150w RMS. Otros: Mínimo diez (10) cajas directas, dos (2) stands para guitarra, un (1) stand para bajo. Todos los elementos y equipos deben estar en óptimas condiciones.</t>
  </si>
  <si>
    <t>Alquiler de Planta Eléctrica de 150 KVA (transporte, parcial de corriente 10 metros, trifásica, tierra y neutro, operario, combustible) e insonorizada - Tiempo de Alquiler 1 Día. Con cubrecables (yellow jacket) para toda la distancia del cableado. Debe tener capacidad para soportar el sonido, la iluminación del escenario, y todos los puntos de corriente del evento. Nota( Incluye transporte, montaje y desmontaje).</t>
  </si>
  <si>
    <t>Alquiler de Planta Eléctrica de 100 KVA (transporte, parcial de corriente 10 metros, trifásica, tierra y neutro, operario, combustible) e insonorizada - Tiempo de Alquiler 1 Día. Con cubrecables (yellow jacket) para toda la distancia del cableado. Debe tener capacidad para soportar el sonido, la iluminación del escenario, y todos los puntos de corriente del evento. Nota( Incluye transporte, montaje y desmontaje).</t>
  </si>
  <si>
    <t>Alquiler de Planta Eléctrica de 75 KVA (transporte, parcial de corriente 10 metros, trifásica, tierra y neutro, operario, combustible) e insonorizada - Tiempo de Alquiler 1 Día. Con cubrecables (yellow jacket) para toda la distancia del cableado. Debe tener capacidad para soportar el sonido, la iluminación del escenario, y todos los puntos de corriente del evento. Nota( Incluye transporte, montaje y desmontaje).</t>
  </si>
  <si>
    <t>Silla plástica sin brazos: color blanco, largo 0,51 mt x ancho 0,47 mt x alto 0,87 mt, peso 2,18 kg</t>
  </si>
  <si>
    <t>Mesa tablón plegable para exteriores (180 cm * 76 cm m)</t>
  </si>
  <si>
    <t>Pantalla de 4 m (ancho) x 3 m (alto),
colgada y elevada en estructura entre 1 a 3 metros del suelo, debe contar con equipos para reproducción de video, de animaciones e imágenes, debe contar con un operario del sistema y/o equipo y  Nota( Incluye transporte, montaje y desmontaje) costo x dia.</t>
  </si>
  <si>
    <t>Sistema de sonido: Public Address (PA): (15.000w RMS mínimo) Sistema line array estéreo colgado y elevado en estructura truss, dos (2) ó más subwoofers de doble bocina.   (5.000w RMS mínimo) Cuatro (4) cabinas de piso front fill, dos (2) side fills con subwoofers c/u. Mesa de mezcla: Consola digital de 32 canales con grabación multitrack. Personal mínimo: Un (1) stage manager, dos (2) roadies, un (1) ingeniero de mezcla, un (1) ingeniero eléctrico. Debe estar disponible (6) horas antes del evento para pruebas de sonido.   Nota( Incluye transporte, montaje y desmontaje) costo x dia.</t>
  </si>
  <si>
    <t xml:space="preserve">Micrófonos: Mínimo seis (6) micrófonos inalámbricos profesionales; 15 micrófonos alámbricos profesionales dinámicos o de condensador (de acuerdo con la necesidad); Nueve (9) micrófonos alámbricos profesionales para batería (6 dinámicos y 3 de condensador). Batería acústica: Dos (2) profesionales, de cinco (5) piezas c/u, cuatro (4) bases para platillos c/u, una (1) base para redoblante c/u, un (1) pedal de bombo c/u, una (1) silla graduable c/u, un (1) tapete c/u. Kit de percusión latina: Un (1) juego de dos (2) timbales profesionales, un (1) cencerro, un (1) juego de dos (2) congas profesionales. Amplificador de bajo: Cabina de 8*10 y cabezote de mínimo de 800w RMS. Amplificador de guitarra: Un (1) equipos de acuerdo con la necesidad. Tipo combo de mínimo 100w RMS ó cabina 4*12 con cabezote de mínimo 150w RMS. Otros: Mínimo diez (10) cajas directas, dos (2) stands para guitarra, un (1) stand para bajo.  Todos los elementos y equipos deben estar en óptimas condiciones.  </t>
  </si>
  <si>
    <t>Lienzo de 120 cm (alto) x 160 (ancho) cm x 4 (grosor) cm</t>
  </si>
  <si>
    <t>Pantalla de 2 m (ancho) x 3m (alto).Colgada y elevada en estructura como fondo de tarima. Debe contar con equipos para reproducción de video, de animaciones e imágenes,</t>
  </si>
  <si>
    <t>Par 64 LED: Cabezas móviles beam led color</t>
  </si>
  <si>
    <t>Controlador: Consola DMX (Digital Multiplex)</t>
  </si>
  <si>
    <t>Maquina de humo</t>
  </si>
  <si>
    <t xml:space="preserve">baños públicos de los cuales mínimo uno (1) debe estar acondicionado para personas con discapacidad. Los baños deben estar identificado para uso de hombres y para uso de mujeres y para persona con discapacidad. </t>
  </si>
  <si>
    <t xml:space="preserve">Vallas con dimensión aproximada: 2m (largo) x 1,4 (alto). Deben estar ajustadas, aseguradas y en óptimas condiciones para su manejo.  </t>
  </si>
  <si>
    <t>Plan de contingencia baja</t>
  </si>
  <si>
    <t>Plan de contingencia mediana</t>
  </si>
  <si>
    <t>Plan de contingencia alta</t>
  </si>
  <si>
    <t>Coordinador de Atención Médica y Primeros Auxilios
1 persona designada para coordinar la prestación de Primeros Auxilios Médicos en el sitio del evento. 
-Debe tener radio de dos vías, con pila de repuesto y cargador, linterna y estar identificado con escarapela, brazalete, sellos y prendas distintivas de personal de salud.</t>
  </si>
  <si>
    <t>Personal de salud:
1 enfermero designado para prestar primeros auxilios en el sitio del evento.  
-Debe tener radio de dos vías, con pila de repuesto y cargador, linterna y estar identificado con escarapela, brazalete, sellos y prendas distintivas de personal de salud.</t>
  </si>
  <si>
    <t>Medico: 1 médico designado para prestar servicios de atención médica en el sitio del evento.
-Debe tener radio de dos vías, con pila de repuesto y cargador, linterna y estar identificado con escarapela, brazalete, sellos y prendas distintivas de personal de salud.</t>
  </si>
  <si>
    <t>Brigada médica móvil:
1 brigada conformada por 2 personas circulando por el lugar del evento.
-Debe contar con 1 camilla plegable, 1 botiquín portátil, 1 equipo de protección y linterna para cada integrante, 1 radio de dos vías con pila de repuesto y cargador.
-Deben estar identificado con escarapela, brazalete, sellos y prendas distintivas de personal de salud.</t>
  </si>
  <si>
    <t>Coordinador general de logística: 
1 persona designada responsable del evento, su planeación y preparación, así como responsable de la preparación e implementación del PEC.
-Debe encargarse de las acciones de manejo de entradas, salidas, acomodación, manejo de vallas, control de sectores y seguridad en general.
- Debe contar con 1 radio de dos vías con pila de repuesto y cargador.
-Deben estar identificado con escarapela, brazalete, sellos y prendas distintivas de personal de logística.</t>
  </si>
  <si>
    <t xml:space="preserve">Coordinador de implementación del plan contra incendios: 1 persona encargada de coordinar con el Cuerpo Oficial de Bomberos de Bogotá el Plan contra Incendios y siniestros asociados.  </t>
  </si>
  <si>
    <t>Brigada contraincendios: 
1 brigada conformada con 4 personas.
-Deben estar identificado con escarapela, brazalete, sellos y prendas distintivas de personal de brigada contra incendios.
- Debe contar con 1 radio de dos vías con pila de repuesto y cargador.
-Debe tener equipo de protección: casco, lentes, guantes, linterna con pilas de repuesto, entre otros.</t>
  </si>
  <si>
    <t>Insumos: 
*2 megáfonos.
*100 metros de cinta peligro de señalización 
*20 metros de alambre acerado.
*2 juegos de herramientas 
*juego de señalización para: entradas, salidas, pasillos, sectores públicos, puesto de salud, baños, alimentación, deben ser fotoluminiscente o tener iluminación propia
Sus características y ubicación se deben hacer según norma ICONTEC y/o Internacionales: NORMA NFPA-170.
*Se debe contar con 10 extintores de acuerdo con las áreas a proteger distribuidos así: 2 en escenario, 2 en control de luces y sonido, 3 en camerinos, 1 en bodega, 1 en planta eléctrica, 1 en puesto de salud.</t>
  </si>
  <si>
    <t>Ambulancia: 1 ambulancia medicalizada con tripulación por un periodo de 6 horas.</t>
  </si>
  <si>
    <t xml:space="preserve">Tripulación: 
1 conductor con curso de primeros auxilios, 1 auxiliar de enfermería con curso de soporte vital básicos y avanzado, 1 médico </t>
  </si>
  <si>
    <t>Servicio de aseo que incluye: personal, insumos requeridos para limpieza del lugar del evento previo a su desarrollo, durante y después. Incluye insumos para limpieza y disposición de desechos.</t>
  </si>
  <si>
    <t>Pago de derechos a Sayco: Pago de derechos de artistas registrados. Tarifa de eventos de entidades gubernamentales sin cobro de entrada, para 3,000 personas.</t>
  </si>
  <si>
    <t>Servicio de Logística Certificada. Incluye transporte, montaje y desmontaje. Coordinador grupo logística: 1 persona encargada de un grupo privado para desarrollar las acciones de manejo de entradas, salidas, acomodación, manejo de vallas, control de sectores y seguridad en general.
Debe tener radio de dos vías, con pila de repuesto y cargador, linterna y estar identificado con escarapela, brazalete, sellos y prendas distintivas de personal de logística.</t>
  </si>
  <si>
    <t>Maestro de ceremonia  oficial del evento que presenta el programa del día, hace anuncios, da pautas para emergencias y evacuaciones, capta la atención del público y los guía a través del espectáculo con la utilización de música.
-Debe contar con fluidez verbal, excelente presentación personal y experiencia de 3 años en presentación de eventos</t>
  </si>
  <si>
    <t xml:space="preserve">Artistas Categoría A: Agrupacion Musical emergente o corta trayectoria de 1 a 5 años de experiencia demostrable en puesta en escena, con material audiovisual mp4 o 4k en vivo sin edición.   </t>
  </si>
  <si>
    <t>Artistas Categoría B: Agrupacion Musical de larga trayectoria con más de 5 años de experiencia  demostrable de puesta en escena, con material audiovisual mp4 o 4k en vivo sin edición con 3 canciones, captura de audio en vivo y video con formato HD, un video lyric, no covers, broshure, rider técnico, contrarider, un demo,</t>
  </si>
  <si>
    <t>Artistas Categoría D:Shows de baile de pareja o dúo de genero salsa, de artistas locales, cada una con intervenciones en vivo de 5 minutos en dos salidas por ganador</t>
  </si>
  <si>
    <t>Artistas Categoría E: Shows de baile de genero salsa con experiencia demostrable de 1 a 3 años, de artistas locales, cada una con intervenciones en vivo de 5 minutos en dos salidas por ganador</t>
  </si>
  <si>
    <t>Artistas Categoría G: Set en vivo de DJ de reconocida trayectoria en el sector.</t>
  </si>
  <si>
    <t>Pauta en medios comunitarios de la localidad que tengan vinculación con el evento</t>
  </si>
  <si>
    <t>﻿Servicio de interpretación en lengua de señas
durante todo el evento (duración de 3 a 6 horas), con preferencia por un equipo de al menos dos intérpretes.</t>
  </si>
  <si>
    <t>Servicio de Catering, que incluya servido en la mesa, menaje, manteles, cristalería, recipientes para servir por jornada. Para 100 personas</t>
  </si>
  <si>
    <t>Medalla Redonda en Zamack de 5 cms de diámetro en alto relieve (diseño estandar) con cinta gruesa marcada a 1 tinta.</t>
  </si>
  <si>
    <t>Camiseta estapandas unicolor.</t>
  </si>
  <si>
    <t>Presentacion: Agrupación Teatral o de Circo de carácter profesional de minimo 12 personas que maneje diferentes técnicas circenses con una puesta en escena en la que usen implementos como Zancos, Monociclos, Esferas, Clavas, Vestuario, Máscaras, Maquillaje, entre otros (entre 30 y 45 minutos)</t>
  </si>
  <si>
    <t>Animador de eventos</t>
  </si>
  <si>
    <t xml:space="preserve">Impresión de banner de 90*190 con soporte porta pendón 
(tipo araña)
</t>
  </si>
  <si>
    <t>Banner   lateral   150X50   PX aprox.</t>
  </si>
  <si>
    <t>Banner 500x500 ó 600x335</t>
  </si>
  <si>
    <t>Banner740x300 O 300X740</t>
  </si>
  <si>
    <t xml:space="preserve">Skyscraper sobre cabezote  (120x600,  160x600 Pixeles)
</t>
  </si>
  <si>
    <t xml:space="preserve">Alquiler dron con personal especializado en manejo de equipo - 1 horas, descarga y envío de material a la entidad  </t>
  </si>
  <si>
    <t>Refrigerio diferencial: Refrigerio Étnico – Comunidad Negra / Afrocolombiana
• 1 Aborrajado afro relleno de carne, queso y pollo.
• 1 Dulce artesanal de coco
• 1 Jugo natural de borojó en leche más kola granulada
• Salsas tradicionales afro (ají, Rosada)
• Empaque individual.</t>
  </si>
  <si>
    <t>Estacion perros calientes sencillos</t>
  </si>
  <si>
    <t xml:space="preserve">Estacion mobil de palomitas, suministro de 100 bolsas de palomitas. </t>
  </si>
  <si>
    <t>Refrigerio para niños: Un sólido opciones: galleta con chips de chocolate-ponqué-mantecada, porción aprox 65 grs, empacado individualmente,  jugo o avena de 200 ml, fruta de temporada y golosina.  Todo empacado en bolsa de papel. Que cumpla con las normas de Bioseguridad - Empacado</t>
  </si>
  <si>
    <t>PARAGUAS ESTILO GOLF: Sombrilla estilo golf. Medidas 29x8 cascos de 48cm mango en plastico. DIstancia de casco 49cm largo 98.5cm diametro 127cm</t>
  </si>
  <si>
    <t>Jornada</t>
  </si>
  <si>
    <t>Persona</t>
  </si>
  <si>
    <t>Pauta</t>
  </si>
  <si>
    <t>COMPONENTE 4 TALENTO HUMANO PROYECTO 2733</t>
  </si>
  <si>
    <t>Profesional Especializado I
Coordinador  (a) General del contrato 
permanente</t>
  </si>
  <si>
    <t>Título universitario en áreas como: Ciencia Política, Administración Pública, Derecho (con énfasis en público o social), Sociología, Trabajo Social, Gerencia Social o afines.
Posgrado (Deseable): Especialización o Maestría en políticas públicas, participación ciudadana, desarrollo social, gestión de proyectos, educación o áreas relacionadas. Conocimiento profundo del marco legal y mecanismos de participación ciudadana en Colombia y Bogotá. Familiaridad con la estructura administrativa y la gestión local en Bogotá. Comprensión de las metodologías para el desarrollo de habilidades blandas. Experiencia General: Mínimo 3 a 5 años de experiencia profesional en roles de coordinación, gestión o dirección de proyectos sociales, educativos o de desarrollo comunitario. 
Experiencia Específica: Mínimo 2 años de experiencia coordinando o gestionando proyectos de capacitación, formación o educación no formal dirigidos a comunidades o ciudadanía. Experiencia demostrable en proyectos relacionados con políticas públicas, participación ciudadana, desarrollo local o fortalecimiento de capacidades ciudadanas</t>
  </si>
  <si>
    <t xml:space="preserve">Profesional Universitario II
Asistente l administrativo/a permanente
</t>
  </si>
  <si>
    <t xml:space="preserve">Títulos universitarios relacionados con ciencias sociales, educación, desarrollo comunitario, administración pública, comunicación social o campos afines. en Derecho Público, Ciencia Política, Administración Pública, Sociología, o áreas afines. Experto en el marco legal y los mecanismos de participación ciudadana en Colombia y Bogotá. Su conocimiento no solo debe ser teórico, sino también práctico, idealmente con experiencia en la implementación o análisis de políticas públicas. Habilidades y Competencias Metodológicas. Habilidades pedagógicas.
</t>
  </si>
  <si>
    <t>Técnico 
Permanete</t>
  </si>
  <si>
    <t>écnico con experiencia y habilidades para brindar apoyo logístico, administrativo y metodológico en la organización e implementación de capacitaciones, foros y eventos relacionados con políticas públicas, participación ciudadana y propiedad horizontal. El candidato ideal será proactivo, organizado y con excelentes habilidades de comunicación e interpersonales.</t>
  </si>
  <si>
    <t xml:space="preserve">Profesional I
Diseñador/a gráfica
</t>
  </si>
  <si>
    <t>Tecnologo o profesional en diseño 
Experiencia de dos años en diseño y edicion audiovisual en proyectos comunitarios o institucionales .</t>
  </si>
  <si>
    <t>Couch</t>
  </si>
  <si>
    <t>Profesional en áreas como Psicología, Comunicación Social, Ciencias Sociales, Administración de Empresas o afines. Mínimo 3 años de experiencia facilitando y moderando foros, talleres, capacitaciones o eventos con grupos grandes y diversos. Experiencia en temas de desarrollo social, emprendimiento o propiedad horizontal es un plus significativo.</t>
  </si>
  <si>
    <t>Dias</t>
  </si>
  <si>
    <t>FORMACIÓN Y ORGANIZACIONES COMPONENTE 4 PROYECTO 2733</t>
  </si>
  <si>
    <t>Refrigerios tipo 4</t>
  </si>
  <si>
    <t xml:space="preserve">Un crepe de jamón y queso con sour cream o crepe mixto de carne y pollo, bebida en caja de 200 ml, fruta de temporada, postre, cubiertos y servilleta. Empaque caja plástica transparente. Que cumpla con las normas de Bioseguridad - Empacado, para el evento </t>
  </si>
  <si>
    <t>Refrigerios tipo 1</t>
  </si>
  <si>
    <t>Un sólido: Un pastel de pollo o un pastel gloria, jugo o avena en caja, fruta (manzana, pera, durazno, banano, mandarina, o ciruela) y dulce de chocolate. Que cumpla con las normas de Bioseguridad - Empacado</t>
  </si>
  <si>
    <t>Desayuno Tipo 1</t>
  </si>
  <si>
    <t>Sopa o porción de fruta, plato fuerte compuesto por proteína, verdura, carbohidrato, postre y bebida de sobremesa. (Consumo calórico normal diario) Que cumpla con las normas de Bioseguridad - Empacado</t>
  </si>
  <si>
    <t>Agua de botella sin gas</t>
  </si>
  <si>
    <t>Botella de agua plástica de 600 ml.
Incluye transporte y entrega a lugares definidos por la alcaldía</t>
  </si>
  <si>
    <t>JUGO O AVENA</t>
  </si>
  <si>
    <t>Presentación caja Tetrapak (200 ml)</t>
  </si>
  <si>
    <t>ALQUILER PANTALLA LED</t>
  </si>
  <si>
    <t>Alquiler pantalla LED de 2 X4 MTS instalada en staking por 3 dias</t>
  </si>
  <si>
    <t>Diploma y/o Certificado</t>
  </si>
  <si>
    <t>Impresión de Diploma y/o Certificados Nivel Básico en papel opalina de 240 gr, tintas 4X0, tamaño carta. Según diseño institucional.</t>
  </si>
  <si>
    <t xml:space="preserve">Envío masivo de correos </t>
  </si>
  <si>
    <t>Envío masivo correos  5000 (valor base)</t>
  </si>
  <si>
    <t xml:space="preserve">Plumones </t>
  </si>
  <si>
    <t>Plumones de colores surtidos, caja *12 und</t>
  </si>
  <si>
    <t xml:space="preserve">Marcadores </t>
  </si>
  <si>
    <t>Set de marcadores permanentes X 4</t>
  </si>
  <si>
    <t>Resma de papel</t>
  </si>
  <si>
    <t>Resma de papel tamaño carta bagazo de caña de azúcar</t>
  </si>
  <si>
    <t xml:space="preserve">Lápices  </t>
  </si>
  <si>
    <t xml:space="preserve">Caja de lápiz triangular *12 </t>
  </si>
  <si>
    <t>Cosedora y ganchos</t>
  </si>
  <si>
    <t>Cosedora para grapas 24/6 o 26/6 , cubierta de plástico con soporte interior de metal, engrapa hasta 15 hojas.</t>
  </si>
  <si>
    <t>Caja de bolígrafos</t>
  </si>
  <si>
    <t>ESFERO SEMIGEL OFFI ESCO CAJA X 12</t>
  </si>
  <si>
    <t>AGENDA PERSONALIZADA</t>
  </si>
  <si>
    <t>Agenda diaria con planeador y diseño a personalizar, pasta dura</t>
  </si>
  <si>
    <t>BOLSA PLEGABLE DE ALGODÓN CON ASAS LARGAS</t>
  </si>
  <si>
    <t>Bolsa Ecológica Plana en Tela 100% reciclable y biodegradable con mangos largos, Color Beige Medidas 42,0 x 38,0 x 0,2 cm, estampado a una tinta. Máximo marcaje 280mm x 280 mm</t>
  </si>
  <si>
    <t>post-it</t>
  </si>
  <si>
    <t>Resaltadores</t>
  </si>
  <si>
    <t>Plantilla hoja de vida</t>
  </si>
  <si>
    <t>Guía rápida para adaptar el CV a diferentes ofertas laborales.</t>
  </si>
  <si>
    <t>Folleto guia para adaptar Curriculo Vitae</t>
  </si>
  <si>
    <t>Kit Pedagógico</t>
  </si>
  <si>
    <t xml:space="preserve">Plegable de 150 gramos, con laminado mate en una cara para mayor durabilidad y resistencia al manejo, con un tamaño final de 21 x 28 cm doblado en tres cuerpos (tipo tríptico) y diseño a full color en ambas caras. </t>
  </si>
  <si>
    <t>Marcadores borrables</t>
  </si>
  <si>
    <t xml:space="preserve">Tijeras </t>
  </si>
  <si>
    <t>Tijeras punta roma Medidas: 13 cm x 4 cm</t>
  </si>
  <si>
    <t>ESTACIÓN DE CAFÉ (300 px)</t>
  </si>
  <si>
    <t>Servicio de cafetería (tinto, aromática y agua): Operario + presentación mesa + vasos de cartón bebida caliente  4 oz. + mezclador + azúcar + crema para café). Duración del evento aprox. 9 horas. Transporte incluido. 150 (entre aromatica y tinto)</t>
  </si>
  <si>
    <t xml:space="preserve"> Kit (Agenda ecológica, esfero escológico, canguro dos servicios, gorra malla)</t>
  </si>
  <si>
    <t xml:space="preserve">• Kit (AGENDA ECOLÓGICA CON SEPARADORES:  Dimensiones en cm: Largo 25, Alto 20. con 100 hojas en papel reciclable de 58gr a 75gr, cuadriculadas impresión a 1 tinta con logos institucionales. Carátula: en cartón rígido 1.8 mm acabado brillante, impresión en policromía; 4 separadores de 75gr en papel reciclable, impresión en policromía por ambas caras del separador acabado brillante. Tipo argollado.
ESFERO ECOLÓGICO: Esfero Ecológico de forma cilíndrica de cartón rígido, tinta negra, tampografía a 1 tinta.
BOLSA PLEGABLE DE ALGODÓN CON ASAS LARGAS: Bolsa Ecológica Plana en Tela 100% reciclable y biodegradable con mangos largos, Color Beige Medidas 42,0 x 38,0 x 0,2 cm, estampado a una tinta. Máximo marcaje 280mm x 280 mm
GORRA MALLA: Gorra en poliéster y malla de cinco (5) paneles, cuatro cascos en malla y uno en poliéster fusionado acolchado al frente. Botón forrado. Cierre plástico. Técnica de marca: Estampado ó sublimación en el frente, según Manual de Imagen.
MANILLA VIP: Manilla VIP con cierre de seguridad basado en un fuerte adhesivo que impida la transferencia a otra persona. Resistente al agua, al rasgado y a ala tensión, Con impresión digital de logos, textos numeración de control de consumo. Material: Tyvek color a conveniencia
</t>
  </si>
  <si>
    <t>Formato conciso y directo, ideal para quienes tienen experiencia limitada o buscan una presentación rápida y de alto impacto.</t>
  </si>
  <si>
    <t>Colores estándar en sets de varias unidades.</t>
  </si>
  <si>
    <t>Colores estándar (negro, azul, rojo, verde) o surtidos en sets de varias unidades.</t>
  </si>
  <si>
    <t xml:space="preserve">                                                                FASE 3:FORTALECIMIENTOS ORGANIZACIÓN COMUNALES CON INCENTIVOS.</t>
  </si>
  <si>
    <t xml:space="preserve">VALOR TOTAL  PYC </t>
  </si>
  <si>
    <t>VALOR TOTAL  CORAMBIENTAL</t>
  </si>
  <si>
    <t xml:space="preserve">Montaje operacion y desmontaje Pantalla led exterior día de 4 x 2 
Sonido para 200 personas 
Micrófono </t>
  </si>
  <si>
    <t>PRODUCCION TÉCNICA</t>
  </si>
  <si>
    <t>VALOR TOTAL Y PYC</t>
  </si>
  <si>
    <t xml:space="preserve">VALOR TOTAL SERVICIOS OCASIONALES </t>
  </si>
  <si>
    <t>NO INFORMA</t>
  </si>
  <si>
    <t xml:space="preserve">VALOR TOTAL PYC
</t>
  </si>
  <si>
    <t>VALOR TOTAL 
CORAMBIENTAL</t>
  </si>
  <si>
    <t>DESCRIPCIONES</t>
  </si>
  <si>
    <t>PROMEDIOS</t>
  </si>
  <si>
    <t>dia</t>
  </si>
  <si>
    <t>Diseño de formulario digital para inscripción, con código QR o link de diligenciamiento. Entrega  del excel de datos de acuerdo a las fechas de apertura y cierre proyectadas.</t>
  </si>
  <si>
    <t>No por horas, por evento debe incluirse la planta electrica.</t>
  </si>
  <si>
    <t>esta se alquila mensualmente.</t>
  </si>
  <si>
    <t>por dia</t>
  </si>
  <si>
    <t>En la descripcion colocan camara o dispositivo, quitarlo--- un solo KIT</t>
  </si>
  <si>
    <t>Camioneta por 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</si>
</sst>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quot;$&quot;\ #,##0;[Red]\-&quot;$&quot;\ #,##0"/>
    <numFmt numFmtId="165" formatCode="_-&quot;$&quot;\ * #,##0.00_-;\-&quot;$&quot;\ * #,##0.00_-;_-&quot;$&quot;\ * &quot;-&quot;??_-;_-@_-"/>
    <numFmt numFmtId="166" formatCode="_-&quot;$&quot;* #,##0_-;\-&quot;$&quot;* #,##0_-;_-&quot;$&quot;* &quot;-&quot;_-;_-@_-"/>
    <numFmt numFmtId="167" formatCode="_-&quot;$&quot;\ * #,##0_-;\-&quot;$&quot;\ * #,##0_-;_-&quot;$&quot;\ * &quot;-&quot;??_-;_-@_-"/>
    <numFmt numFmtId="168" formatCode="[$ $]#,##0"/>
    <numFmt numFmtId="169" formatCode="_-[$$-409]* #,##0_ ;_-[$$-409]* \-#,##0\ ;_-[$$-409]* &quot;-&quot;??_ ;_-@_ "/>
    <numFmt numFmtId="170" formatCode="&quot;$&quot;#,##0"/>
    <numFmt numFmtId="175" formatCode="_-[$$-240A]\ * #,##0_-;\-[$$-240A]\ * #,##0_-;_-[$$-240A]\ * &quot;-&quot;??_-;_-@_-"/>
  </numFmts>
  <fonts count="10">
    <font>
      <sz val="11"/>
      <color theme="1"/>
      <name val="Aptos Narrow"/>
      <scheme val="minor"/>
    </font>
    <font>
      <sz val="11"/>
      <color theme="1"/>
      <name val="Aptos Narrow"/>
      <family val="2"/>
      <scheme val="minor"/>
    </font>
    <font>
      <sz val="11"/>
      <color theme="1"/>
      <name val="Garamond"/>
      <family val="1"/>
    </font>
    <font>
      <sz val="11"/>
      <color rgb="FF000000"/>
      <name val="Garamond"/>
      <family val="1"/>
    </font>
    <font>
      <sz val="11"/>
      <name val="Garamond"/>
      <family val="1"/>
    </font>
    <font>
      <b/>
      <sz val="11"/>
      <name val="Garamond"/>
      <family val="1"/>
    </font>
    <font>
      <b/>
      <sz val="11"/>
      <color rgb="FF000000"/>
      <name val="Garamond"/>
      <family val="1"/>
    </font>
    <font>
      <sz val="12"/>
      <color theme="1"/>
      <name val="Aptos Narrow"/>
      <family val="2"/>
      <scheme val="minor"/>
    </font>
    <font>
      <b/>
      <sz val="11"/>
      <color theme="1"/>
      <name val="Garamond"/>
      <family val="1"/>
    </font>
    <font>
      <sz val="11"/>
      <color theme="1"/>
      <name val="Aptos Narrow"/>
      <scheme val="minor"/>
    </font>
  </fonts>
  <fills count="21">
    <fill>
      <patternFill patternType="none"/>
    </fill>
    <fill>
      <patternFill patternType="gray125"/>
    </fill>
    <fill>
      <patternFill patternType="solid">
        <fgColor rgb="FFDBE9F7"/>
        <bgColor rgb="FFDBE9F7"/>
      </patternFill>
    </fill>
    <fill>
      <patternFill patternType="solid">
        <fgColor theme="0"/>
        <bgColor theme="0"/>
      </patternFill>
    </fill>
    <fill>
      <patternFill patternType="solid">
        <fgColor theme="0" tint="-4.9989318521683403E-2"/>
        <bgColor indexed="64"/>
      </patternFill>
    </fill>
    <fill>
      <patternFill patternType="solid">
        <fgColor theme="0"/>
        <bgColor indexed="64"/>
      </patternFill>
    </fill>
    <fill>
      <patternFill patternType="solid">
        <fgColor theme="0"/>
        <bgColor rgb="FFDBE9F7"/>
      </patternFill>
    </fill>
    <fill>
      <patternFill patternType="solid">
        <fgColor rgb="FFFFFFFF"/>
        <bgColor rgb="FF000000"/>
      </patternFill>
    </fill>
    <fill>
      <patternFill patternType="solid">
        <fgColor theme="0"/>
        <bgColor rgb="FFFFFF00"/>
      </patternFill>
    </fill>
    <fill>
      <patternFill patternType="solid">
        <fgColor theme="0"/>
        <bgColor rgb="FF60CBF3"/>
      </patternFill>
    </fill>
    <fill>
      <patternFill patternType="solid">
        <fgColor theme="3" tint="0.89999084444715716"/>
        <bgColor indexed="64"/>
      </patternFill>
    </fill>
    <fill>
      <patternFill patternType="solid">
        <fgColor theme="3" tint="0.89999084444715716"/>
        <bgColor rgb="FFDBE9F7"/>
      </patternFill>
    </fill>
    <fill>
      <patternFill patternType="solid">
        <fgColor theme="4" tint="0.79998168889431442"/>
        <bgColor indexed="64"/>
      </patternFill>
    </fill>
    <fill>
      <patternFill patternType="solid">
        <fgColor rgb="FFFFFFFF"/>
        <bgColor rgb="FFFFFFFF"/>
      </patternFill>
    </fill>
    <fill>
      <patternFill patternType="solid">
        <fgColor theme="3" tint="0.89999084444715716"/>
        <bgColor rgb="FF000000"/>
      </patternFill>
    </fill>
    <fill>
      <patternFill patternType="solid">
        <fgColor theme="3" tint="0.89999084444715716"/>
        <bgColor rgb="FF60CBF3"/>
      </patternFill>
    </fill>
    <fill>
      <patternFill patternType="solid">
        <fgColor rgb="FFFFFF00"/>
        <bgColor indexed="64"/>
      </patternFill>
    </fill>
    <fill>
      <patternFill patternType="solid">
        <fgColor rgb="FF92D050"/>
        <bgColor rgb="FFDBE9F7"/>
      </patternFill>
    </fill>
    <fill>
      <patternFill patternType="solid">
        <fgColor rgb="FF92D050"/>
        <bgColor indexed="64"/>
      </patternFill>
    </fill>
    <fill>
      <patternFill patternType="solid">
        <fgColor theme="4" tint="0.59999389629810485"/>
        <bgColor indexed="64"/>
      </patternFill>
    </fill>
    <fill>
      <patternFill patternType="solid">
        <fgColor rgb="FF92D050"/>
        <bgColor rgb="FF60CBF3"/>
      </patternFill>
    </fill>
  </fills>
  <borders count="31">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rgb="FF000000"/>
      </left>
      <right style="thin">
        <color indexed="64"/>
      </right>
      <top style="thin">
        <color rgb="FF000000"/>
      </top>
      <bottom/>
      <diagonal/>
    </border>
    <border>
      <left/>
      <right/>
      <top style="thin">
        <color indexed="64"/>
      </top>
      <bottom/>
      <diagonal/>
    </border>
    <border>
      <left/>
      <right style="thin">
        <color indexed="64"/>
      </right>
      <top style="thin">
        <color indexed="64"/>
      </top>
      <bottom/>
      <diagonal/>
    </border>
    <border>
      <left/>
      <right/>
      <top style="thin">
        <color rgb="FF000000"/>
      </top>
      <bottom/>
      <diagonal/>
    </border>
    <border>
      <left style="thin">
        <color rgb="FF000000"/>
      </left>
      <right style="thin">
        <color rgb="FF000000"/>
      </right>
      <top style="medium">
        <color indexed="64"/>
      </top>
      <bottom/>
      <diagonal/>
    </border>
    <border>
      <left/>
      <right/>
      <top/>
      <bottom style="thin">
        <color rgb="FF000000"/>
      </bottom>
      <diagonal/>
    </border>
    <border>
      <left/>
      <right/>
      <top style="thin">
        <color indexed="64"/>
      </top>
      <bottom style="thin">
        <color indexed="64"/>
      </bottom>
      <diagonal/>
    </border>
    <border>
      <left style="thin">
        <color rgb="FF000000"/>
      </left>
      <right/>
      <top style="medium">
        <color indexed="64"/>
      </top>
      <bottom/>
      <diagonal/>
    </border>
  </borders>
  <cellStyleXfs count="4">
    <xf numFmtId="0" fontId="0" fillId="0" borderId="0"/>
    <xf numFmtId="0" fontId="7" fillId="0" borderId="0"/>
    <xf numFmtId="166" fontId="7" fillId="0" borderId="0" applyFont="0" applyFill="0" applyBorder="0" applyAlignment="0" applyProtection="0"/>
    <xf numFmtId="44" fontId="9" fillId="0" borderId="0" applyFont="0" applyFill="0" applyBorder="0" applyAlignment="0" applyProtection="0"/>
  </cellStyleXfs>
  <cellXfs count="239">
    <xf numFmtId="0" fontId="0" fillId="0" borderId="0" xfId="0"/>
    <xf numFmtId="0" fontId="2" fillId="0" borderId="0" xfId="0" applyFont="1"/>
    <xf numFmtId="0" fontId="2" fillId="0" borderId="2" xfId="0" applyFont="1" applyBorder="1"/>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2" fillId="5"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2" fillId="5" borderId="4" xfId="0" applyFont="1" applyFill="1" applyBorder="1" applyAlignment="1">
      <alignment horizontal="center" vertical="center"/>
    </xf>
    <xf numFmtId="0" fontId="2" fillId="5" borderId="10"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2" fillId="0" borderId="3" xfId="0" applyFont="1" applyBorder="1" applyAlignment="1">
      <alignment horizontal="center" vertical="center" wrapText="1"/>
    </xf>
    <xf numFmtId="0" fontId="3" fillId="5" borderId="17"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7" xfId="0" applyFont="1" applyBorder="1" applyAlignment="1">
      <alignment horizontal="center" vertical="center" wrapText="1"/>
    </xf>
    <xf numFmtId="0" fontId="2" fillId="0" borderId="11" xfId="0" applyFont="1" applyBorder="1" applyAlignment="1">
      <alignment horizontal="center" vertical="center" wrapText="1"/>
    </xf>
    <xf numFmtId="0" fontId="3" fillId="5" borderId="21"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2" fillId="8" borderId="2"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4" fillId="3" borderId="3"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3" fillId="5" borderId="17" xfId="0" applyFont="1" applyFill="1" applyBorder="1" applyAlignment="1">
      <alignment horizontal="center" vertical="top" wrapText="1"/>
    </xf>
    <xf numFmtId="0" fontId="3" fillId="5" borderId="2" xfId="0" applyFont="1" applyFill="1" applyBorder="1" applyAlignment="1">
      <alignment horizontal="center" vertical="top"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3" fillId="0" borderId="9" xfId="0" applyFont="1" applyBorder="1" applyAlignment="1">
      <alignment horizontal="center" vertical="center" wrapText="1"/>
    </xf>
    <xf numFmtId="0" fontId="2" fillId="0" borderId="2" xfId="0" applyFont="1" applyBorder="1" applyAlignment="1">
      <alignment horizontal="center" vertical="center"/>
    </xf>
    <xf numFmtId="0" fontId="2" fillId="3" borderId="9"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4" fillId="7" borderId="8" xfId="0" applyFont="1" applyFill="1" applyBorder="1" applyAlignment="1">
      <alignment horizontal="center" vertical="center" wrapText="1"/>
    </xf>
    <xf numFmtId="0" fontId="3" fillId="0" borderId="2" xfId="0" applyFont="1" applyBorder="1" applyAlignment="1">
      <alignment horizontal="left" vertical="center" wrapText="1"/>
    </xf>
    <xf numFmtId="0" fontId="2" fillId="0" borderId="21" xfId="0" applyFont="1" applyBorder="1" applyAlignment="1">
      <alignment horizontal="center" vertical="center"/>
    </xf>
    <xf numFmtId="0" fontId="2" fillId="5" borderId="1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9" borderId="8" xfId="0" applyFont="1" applyFill="1" applyBorder="1" applyAlignment="1">
      <alignment horizontal="center" vertical="center"/>
    </xf>
    <xf numFmtId="0" fontId="4" fillId="0" borderId="8" xfId="0" applyFont="1" applyBorder="1" applyAlignment="1">
      <alignment horizontal="center" vertical="center" wrapText="1"/>
    </xf>
    <xf numFmtId="0" fontId="2" fillId="5" borderId="17"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8" borderId="8" xfId="0" applyFont="1" applyFill="1" applyBorder="1" applyAlignment="1">
      <alignment horizontal="center" vertical="center"/>
    </xf>
    <xf numFmtId="0" fontId="3" fillId="5" borderId="8" xfId="0" applyFont="1" applyFill="1" applyBorder="1" applyAlignment="1">
      <alignment horizontal="center" vertical="center" wrapText="1"/>
    </xf>
    <xf numFmtId="0" fontId="1" fillId="0" borderId="0" xfId="1" applyFont="1" applyAlignment="1">
      <alignment wrapText="1"/>
    </xf>
    <xf numFmtId="0" fontId="4" fillId="0" borderId="2" xfId="1" applyFont="1" applyBorder="1" applyAlignment="1">
      <alignment horizontal="left" vertical="center" wrapText="1"/>
    </xf>
    <xf numFmtId="0" fontId="3" fillId="0" borderId="2" xfId="1" applyFont="1" applyBorder="1" applyAlignment="1">
      <alignment horizontal="left" vertical="top" wrapText="1"/>
    </xf>
    <xf numFmtId="0" fontId="2" fillId="3" borderId="2" xfId="1" applyFont="1" applyFill="1" applyBorder="1" applyAlignment="1">
      <alignment horizontal="center" vertical="center" wrapText="1"/>
    </xf>
    <xf numFmtId="0" fontId="2" fillId="3" borderId="2" xfId="1" applyFont="1" applyFill="1" applyBorder="1" applyAlignment="1">
      <alignment horizontal="left" vertical="center" wrapText="1"/>
    </xf>
    <xf numFmtId="0" fontId="2" fillId="5" borderId="2" xfId="1" applyFont="1" applyFill="1" applyBorder="1" applyAlignment="1">
      <alignment horizontal="left" vertical="center" wrapText="1"/>
    </xf>
    <xf numFmtId="0" fontId="2" fillId="5" borderId="2" xfId="1" applyFont="1" applyFill="1" applyBorder="1" applyAlignment="1">
      <alignment horizontal="center" vertical="center" wrapText="1"/>
    </xf>
    <xf numFmtId="0" fontId="4" fillId="0" borderId="2" xfId="1" applyFont="1" applyBorder="1" applyAlignment="1">
      <alignment horizontal="center" vertical="center" wrapText="1"/>
    </xf>
    <xf numFmtId="0" fontId="2" fillId="0" borderId="0" xfId="1" applyFont="1" applyAlignment="1">
      <alignment wrapText="1"/>
    </xf>
    <xf numFmtId="0" fontId="2" fillId="0" borderId="0" xfId="1" applyFont="1" applyAlignment="1">
      <alignment horizontal="center" wrapText="1"/>
    </xf>
    <xf numFmtId="0" fontId="8" fillId="2" borderId="27" xfId="0" applyFont="1" applyFill="1" applyBorder="1" applyAlignment="1">
      <alignment horizontal="center" vertical="center" wrapText="1"/>
    </xf>
    <xf numFmtId="0" fontId="2" fillId="0" borderId="2" xfId="0" applyFont="1" applyBorder="1" applyAlignment="1">
      <alignment horizontal="center" wrapText="1"/>
    </xf>
    <xf numFmtId="0" fontId="4" fillId="0" borderId="2" xfId="0" applyFont="1" applyBorder="1" applyAlignment="1">
      <alignment vertical="center" wrapText="1"/>
    </xf>
    <xf numFmtId="0" fontId="2" fillId="0" borderId="2" xfId="0" applyFont="1" applyBorder="1" applyAlignment="1">
      <alignment horizontal="center"/>
    </xf>
    <xf numFmtId="0" fontId="3" fillId="0" borderId="2" xfId="0" applyFont="1" applyBorder="1" applyAlignment="1">
      <alignment vertical="center" wrapText="1"/>
    </xf>
    <xf numFmtId="0" fontId="4" fillId="13" borderId="2" xfId="0" applyFont="1" applyFill="1" applyBorder="1" applyAlignment="1">
      <alignment vertical="center" wrapText="1"/>
    </xf>
    <xf numFmtId="0" fontId="2" fillId="0" borderId="2" xfId="0" applyFont="1" applyBorder="1" applyAlignment="1">
      <alignment wrapText="1"/>
    </xf>
    <xf numFmtId="0" fontId="4" fillId="0" borderId="2" xfId="0" applyFont="1" applyBorder="1" applyAlignment="1">
      <alignment vertical="top" wrapText="1"/>
    </xf>
    <xf numFmtId="0" fontId="4" fillId="5" borderId="2" xfId="1" applyFont="1" applyFill="1" applyBorder="1" applyAlignment="1">
      <alignment horizontal="center" vertical="center" wrapText="1"/>
    </xf>
    <xf numFmtId="0" fontId="4" fillId="0" borderId="2" xfId="1" applyFont="1" applyBorder="1" applyAlignment="1">
      <alignment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2" fillId="0" borderId="2" xfId="1" applyFont="1" applyBorder="1" applyAlignment="1">
      <alignment wrapText="1"/>
    </xf>
    <xf numFmtId="0" fontId="2" fillId="0" borderId="2" xfId="1" applyFont="1" applyBorder="1" applyAlignment="1">
      <alignment horizontal="center" vertical="center" wrapText="1"/>
    </xf>
    <xf numFmtId="0" fontId="2" fillId="3" borderId="2" xfId="1" applyFont="1" applyFill="1" applyBorder="1" applyAlignment="1">
      <alignment horizontal="center" vertical="center"/>
    </xf>
    <xf numFmtId="0" fontId="5" fillId="10" borderId="2" xfId="1" applyFont="1" applyFill="1" applyBorder="1" applyAlignment="1">
      <alignment horizontal="center" vertical="center" wrapText="1"/>
    </xf>
    <xf numFmtId="0" fontId="8" fillId="2" borderId="16" xfId="0" applyFont="1" applyFill="1" applyBorder="1" applyAlignment="1">
      <alignment horizontal="center" vertical="center" wrapText="1"/>
    </xf>
    <xf numFmtId="0" fontId="2" fillId="0" borderId="0" xfId="0" applyFont="1" applyAlignment="1">
      <alignment wrapText="1"/>
    </xf>
    <xf numFmtId="0" fontId="4"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3" fillId="0" borderId="16" xfId="0" applyFont="1" applyBorder="1" applyAlignment="1">
      <alignment horizontal="center" vertical="center" wrapText="1"/>
    </xf>
    <xf numFmtId="0" fontId="2" fillId="6" borderId="3" xfId="0" applyFont="1" applyFill="1" applyBorder="1" applyAlignment="1">
      <alignment horizontal="center" vertical="center" wrapText="1"/>
    </xf>
    <xf numFmtId="0" fontId="3" fillId="0" borderId="28" xfId="0" applyFont="1" applyBorder="1" applyAlignment="1">
      <alignment horizontal="center" vertical="center" wrapText="1"/>
    </xf>
    <xf numFmtId="0" fontId="2" fillId="6" borderId="12"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0" borderId="13" xfId="0" applyFont="1" applyBorder="1" applyAlignment="1">
      <alignment horizontal="center" vertical="center" wrapText="1"/>
    </xf>
    <xf numFmtId="0" fontId="2" fillId="6" borderId="18"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0" borderId="0" xfId="0" applyFont="1" applyAlignment="1">
      <alignment horizontal="center" wrapText="1"/>
    </xf>
    <xf numFmtId="0" fontId="2" fillId="5" borderId="3" xfId="0" applyFont="1" applyFill="1" applyBorder="1" applyAlignment="1">
      <alignment horizontal="center" vertical="center" wrapText="1"/>
    </xf>
    <xf numFmtId="0" fontId="4" fillId="7" borderId="6" xfId="0" applyFont="1" applyFill="1" applyBorder="1" applyAlignment="1">
      <alignment horizontal="center" vertical="center" wrapText="1"/>
    </xf>
    <xf numFmtId="0" fontId="2" fillId="10" borderId="24" xfId="0" applyFont="1" applyFill="1" applyBorder="1"/>
    <xf numFmtId="0" fontId="2" fillId="0" borderId="13" xfId="0" applyFont="1" applyBorder="1" applyAlignment="1">
      <alignment horizontal="center" vertical="center"/>
    </xf>
    <xf numFmtId="0" fontId="4" fillId="3" borderId="1"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8" fillId="11" borderId="27"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2" borderId="17" xfId="0" applyFont="1" applyFill="1" applyBorder="1" applyAlignment="1">
      <alignment horizontal="center" vertical="center"/>
    </xf>
    <xf numFmtId="0" fontId="8" fillId="2" borderId="1" xfId="0" applyFont="1" applyFill="1" applyBorder="1" applyAlignment="1">
      <alignment horizontal="center" vertical="center"/>
    </xf>
    <xf numFmtId="166" fontId="5" fillId="10" borderId="2" xfId="2" applyFont="1" applyFill="1" applyBorder="1" applyAlignment="1">
      <alignment horizontal="center" vertical="center" wrapText="1"/>
    </xf>
    <xf numFmtId="167" fontId="2" fillId="0" borderId="21" xfId="0" applyNumberFormat="1" applyFont="1" applyBorder="1"/>
    <xf numFmtId="0" fontId="2" fillId="16" borderId="0" xfId="0" applyFont="1" applyFill="1" applyAlignment="1">
      <alignment horizontal="center" vertical="center" wrapText="1"/>
    </xf>
    <xf numFmtId="0" fontId="3" fillId="16" borderId="2" xfId="0" applyFont="1" applyFill="1" applyBorder="1" applyAlignment="1">
      <alignment horizontal="center" vertical="center" wrapText="1"/>
    </xf>
    <xf numFmtId="0" fontId="4" fillId="16" borderId="8" xfId="0" applyFont="1" applyFill="1" applyBorder="1" applyAlignment="1">
      <alignment horizontal="center" vertical="center" wrapText="1"/>
    </xf>
    <xf numFmtId="0" fontId="4" fillId="16" borderId="2" xfId="0" applyFont="1" applyFill="1" applyBorder="1" applyAlignment="1">
      <alignment horizontal="left" vertical="top" wrapText="1"/>
    </xf>
    <xf numFmtId="0" fontId="2" fillId="16" borderId="8" xfId="0" applyFont="1" applyFill="1" applyBorder="1" applyAlignment="1">
      <alignment horizontal="center" vertical="center" wrapText="1"/>
    </xf>
    <xf numFmtId="0" fontId="3" fillId="16" borderId="11" xfId="0" applyFont="1" applyFill="1" applyBorder="1" applyAlignment="1">
      <alignment horizontal="center" vertical="center" wrapText="1"/>
    </xf>
    <xf numFmtId="0" fontId="4" fillId="16" borderId="2" xfId="0" applyFont="1" applyFill="1" applyBorder="1" applyAlignment="1">
      <alignment vertical="center" wrapText="1"/>
    </xf>
    <xf numFmtId="0" fontId="4" fillId="16" borderId="2" xfId="1" applyFont="1" applyFill="1" applyBorder="1" applyAlignment="1">
      <alignment horizontal="left" vertical="center" wrapText="1"/>
    </xf>
    <xf numFmtId="0" fontId="4" fillId="0" borderId="2" xfId="0" applyFont="1" applyBorder="1" applyAlignment="1">
      <alignment horizontal="center" vertical="center" wrapText="1"/>
    </xf>
    <xf numFmtId="0" fontId="5" fillId="10" borderId="2" xfId="1" applyFont="1" applyFill="1" applyBorder="1" applyAlignment="1">
      <alignment horizontal="center" vertical="center" wrapText="1"/>
    </xf>
    <xf numFmtId="0" fontId="8" fillId="17" borderId="30" xfId="0" applyFont="1" applyFill="1" applyBorder="1" applyAlignment="1">
      <alignment horizontal="center" vertical="center" wrapText="1"/>
    </xf>
    <xf numFmtId="166" fontId="5" fillId="18" borderId="7" xfId="2" applyFont="1" applyFill="1" applyBorder="1" applyAlignment="1">
      <alignment horizontal="right" vertical="center" wrapText="1"/>
    </xf>
    <xf numFmtId="0" fontId="5" fillId="10" borderId="7" xfId="0" applyFont="1" applyFill="1" applyBorder="1" applyAlignment="1">
      <alignment horizontal="center" vertical="center" wrapText="1"/>
    </xf>
    <xf numFmtId="0" fontId="5" fillId="10" borderId="29"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8" fillId="11" borderId="2" xfId="0" applyFont="1" applyFill="1" applyBorder="1" applyAlignment="1">
      <alignment horizontal="center" vertical="center"/>
    </xf>
    <xf numFmtId="0" fontId="8" fillId="15" borderId="2" xfId="0" applyFont="1" applyFill="1" applyBorder="1" applyAlignment="1">
      <alignment horizontal="center" vertical="center" wrapText="1"/>
    </xf>
    <xf numFmtId="0" fontId="8" fillId="15" borderId="7" xfId="0" applyFont="1" applyFill="1" applyBorder="1" applyAlignment="1">
      <alignment horizontal="center" vertical="center" wrapText="1"/>
    </xf>
    <xf numFmtId="0" fontId="8" fillId="15" borderId="20" xfId="0" applyFont="1" applyFill="1" applyBorder="1" applyAlignment="1">
      <alignment horizontal="center" vertical="center"/>
    </xf>
    <xf numFmtId="0" fontId="8" fillId="15" borderId="0" xfId="0" applyFont="1" applyFill="1" applyAlignment="1">
      <alignment horizontal="center" vertical="center"/>
    </xf>
    <xf numFmtId="0" fontId="3" fillId="14" borderId="2" xfId="0" applyFont="1" applyFill="1" applyBorder="1" applyAlignment="1">
      <alignment horizontal="center" vertical="center" wrapText="1"/>
    </xf>
    <xf numFmtId="0" fontId="6" fillId="14" borderId="7" xfId="0" applyFont="1" applyFill="1" applyBorder="1" applyAlignment="1">
      <alignment horizontal="center" vertical="center" wrapText="1"/>
    </xf>
    <xf numFmtId="0" fontId="6" fillId="14" borderId="29" xfId="0" applyFont="1" applyFill="1" applyBorder="1" applyAlignment="1">
      <alignment horizontal="center" vertical="center" wrapText="1"/>
    </xf>
    <xf numFmtId="0" fontId="6" fillId="10" borderId="2" xfId="0" applyFont="1" applyFill="1" applyBorder="1" applyAlignment="1">
      <alignment horizontal="center" vertical="center" wrapText="1"/>
    </xf>
    <xf numFmtId="0" fontId="6" fillId="10" borderId="7" xfId="0" applyFont="1" applyFill="1" applyBorder="1" applyAlignment="1">
      <alignment horizontal="center" vertical="center" wrapText="1"/>
    </xf>
    <xf numFmtId="0" fontId="6" fillId="14" borderId="2" xfId="0" applyFont="1" applyFill="1" applyBorder="1" applyAlignment="1">
      <alignment horizontal="center" vertical="center"/>
    </xf>
    <xf numFmtId="0" fontId="6" fillId="14" borderId="7" xfId="0" applyFont="1" applyFill="1" applyBorder="1" applyAlignment="1">
      <alignment horizontal="center" vertical="center"/>
    </xf>
    <xf numFmtId="0" fontId="5" fillId="12" borderId="2" xfId="1" applyFont="1" applyFill="1" applyBorder="1" applyAlignment="1">
      <alignment horizontal="center" vertical="center" wrapText="1"/>
    </xf>
    <xf numFmtId="0" fontId="5" fillId="12" borderId="7" xfId="1" applyFont="1" applyFill="1" applyBorder="1" applyAlignment="1">
      <alignment horizontal="center" vertical="center" wrapText="1"/>
    </xf>
    <xf numFmtId="0" fontId="5" fillId="10" borderId="2" xfId="1" applyFont="1" applyFill="1" applyBorder="1" applyAlignment="1">
      <alignment horizontal="center" vertical="center" wrapText="1"/>
    </xf>
    <xf numFmtId="0" fontId="5" fillId="10" borderId="7" xfId="1" applyFont="1" applyFill="1" applyBorder="1" applyAlignment="1">
      <alignment horizontal="center" vertical="center" wrapText="1"/>
    </xf>
    <xf numFmtId="0" fontId="4" fillId="0" borderId="2" xfId="1" applyFont="1" applyBorder="1" applyAlignment="1">
      <alignment horizontal="center" vertical="center" wrapText="1"/>
    </xf>
    <xf numFmtId="0" fontId="5" fillId="5" borderId="2" xfId="1"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6" fillId="10" borderId="22" xfId="0" applyFont="1" applyFill="1" applyBorder="1" applyAlignment="1">
      <alignment horizontal="center" vertical="center" wrapText="1"/>
    </xf>
    <xf numFmtId="0" fontId="6" fillId="10" borderId="24" xfId="0" applyFont="1" applyFill="1" applyBorder="1" applyAlignment="1">
      <alignment horizontal="center" vertical="center" wrapText="1"/>
    </xf>
    <xf numFmtId="3" fontId="2" fillId="18" borderId="7" xfId="0" applyNumberFormat="1" applyFont="1" applyFill="1" applyBorder="1" applyAlignment="1">
      <alignment horizontal="right" vertical="center"/>
    </xf>
    <xf numFmtId="164" fontId="2" fillId="18" borderId="5" xfId="0" applyNumberFormat="1" applyFont="1" applyFill="1" applyBorder="1" applyAlignment="1">
      <alignment vertical="center"/>
    </xf>
    <xf numFmtId="164" fontId="2" fillId="18" borderId="5" xfId="0" applyNumberFormat="1" applyFont="1" applyFill="1" applyBorder="1" applyAlignment="1">
      <alignment horizontal="center" vertical="center"/>
    </xf>
    <xf numFmtId="3" fontId="2" fillId="18" borderId="7" xfId="0" applyNumberFormat="1" applyFont="1" applyFill="1" applyBorder="1" applyAlignment="1">
      <alignment horizontal="center" vertical="center"/>
    </xf>
    <xf numFmtId="3" fontId="2" fillId="18" borderId="7" xfId="0" applyNumberFormat="1" applyFont="1" applyFill="1" applyBorder="1" applyAlignment="1">
      <alignment vertical="center"/>
    </xf>
    <xf numFmtId="167" fontId="2" fillId="0" borderId="21" xfId="0" applyNumberFormat="1" applyFont="1" applyBorder="1" applyAlignment="1">
      <alignment horizontal="center" vertical="center"/>
    </xf>
    <xf numFmtId="0" fontId="2" fillId="18" borderId="0" xfId="0" applyFont="1" applyFill="1" applyAlignment="1">
      <alignment horizontal="center" vertical="center" wrapText="1"/>
    </xf>
    <xf numFmtId="0" fontId="8" fillId="17" borderId="2" xfId="0" applyFont="1" applyFill="1" applyBorder="1" applyAlignment="1">
      <alignment horizontal="center" vertical="center" wrapText="1"/>
    </xf>
    <xf numFmtId="3" fontId="2" fillId="18" borderId="7" xfId="0" applyNumberFormat="1" applyFont="1" applyFill="1" applyBorder="1" applyAlignment="1">
      <alignment vertical="center" wrapText="1"/>
    </xf>
    <xf numFmtId="3" fontId="2" fillId="18" borderId="7" xfId="0" applyNumberFormat="1" applyFont="1" applyFill="1" applyBorder="1" applyAlignment="1">
      <alignment wrapText="1"/>
    </xf>
    <xf numFmtId="0" fontId="8" fillId="17" borderId="2" xfId="0" applyFont="1" applyFill="1" applyBorder="1" applyAlignment="1">
      <alignment vertical="center" wrapText="1"/>
    </xf>
    <xf numFmtId="0" fontId="2" fillId="0" borderId="0" xfId="0" applyFont="1" applyAlignment="1">
      <alignment vertical="center" wrapText="1"/>
    </xf>
    <xf numFmtId="3" fontId="2" fillId="18" borderId="2" xfId="0" applyNumberFormat="1" applyFont="1" applyFill="1" applyBorder="1" applyAlignment="1">
      <alignment vertical="center"/>
    </xf>
    <xf numFmtId="164" fontId="2" fillId="18" borderId="2" xfId="0" applyNumberFormat="1" applyFont="1" applyFill="1" applyBorder="1" applyAlignment="1">
      <alignment vertical="center"/>
    </xf>
    <xf numFmtId="168" fontId="3" fillId="18" borderId="7" xfId="0" applyNumberFormat="1" applyFont="1" applyFill="1" applyBorder="1" applyAlignment="1">
      <alignment vertical="center" wrapText="1"/>
    </xf>
    <xf numFmtId="3" fontId="2" fillId="18" borderId="22" xfId="0" applyNumberFormat="1" applyFont="1" applyFill="1" applyBorder="1" applyAlignment="1">
      <alignment vertical="center" wrapText="1"/>
    </xf>
    <xf numFmtId="3" fontId="2" fillId="18" borderId="5" xfId="0" applyNumberFormat="1" applyFont="1" applyFill="1" applyBorder="1" applyAlignment="1">
      <alignment wrapText="1"/>
    </xf>
    <xf numFmtId="0" fontId="1" fillId="0" borderId="0" xfId="1" applyFont="1" applyAlignment="1">
      <alignment vertical="center" wrapText="1"/>
    </xf>
    <xf numFmtId="167" fontId="2" fillId="18" borderId="5" xfId="0" applyNumberFormat="1" applyFont="1" applyFill="1" applyBorder="1" applyAlignment="1">
      <alignment vertical="center"/>
    </xf>
    <xf numFmtId="0" fontId="1" fillId="18" borderId="0" xfId="1" applyFont="1" applyFill="1" applyAlignment="1">
      <alignment vertical="center" wrapText="1"/>
    </xf>
    <xf numFmtId="167" fontId="2" fillId="0" borderId="21" xfId="0" applyNumberFormat="1" applyFont="1" applyBorder="1" applyAlignment="1">
      <alignment vertical="center"/>
    </xf>
    <xf numFmtId="0" fontId="8" fillId="2" borderId="30" xfId="0" applyFont="1" applyFill="1" applyBorder="1" applyAlignment="1">
      <alignment horizontal="center" vertical="center" wrapText="1"/>
    </xf>
    <xf numFmtId="0" fontId="5" fillId="5" borderId="13" xfId="1" applyFont="1" applyFill="1" applyBorder="1" applyAlignment="1">
      <alignment horizontal="center" vertical="center" wrapText="1"/>
    </xf>
    <xf numFmtId="164" fontId="4" fillId="18" borderId="2" xfId="1" applyNumberFormat="1" applyFont="1" applyFill="1" applyBorder="1" applyAlignment="1">
      <alignment horizontal="center" vertical="center" wrapText="1"/>
    </xf>
    <xf numFmtId="166" fontId="5" fillId="18" borderId="2" xfId="2" applyFont="1" applyFill="1" applyBorder="1" applyAlignment="1">
      <alignment horizontal="right" vertical="center" wrapText="1"/>
    </xf>
    <xf numFmtId="169" fontId="4" fillId="18" borderId="7" xfId="1" applyNumberFormat="1" applyFont="1" applyFill="1" applyBorder="1" applyAlignment="1">
      <alignment horizontal="right" vertical="center" wrapText="1"/>
    </xf>
    <xf numFmtId="3" fontId="2" fillId="18" borderId="5" xfId="0" applyNumberFormat="1" applyFont="1" applyFill="1" applyBorder="1" applyAlignment="1">
      <alignment horizontal="right" vertical="center"/>
    </xf>
    <xf numFmtId="168" fontId="3" fillId="18" borderId="10" xfId="0" applyNumberFormat="1" applyFont="1" applyFill="1" applyBorder="1" applyAlignment="1">
      <alignment horizontal="center" vertical="center" wrapText="1"/>
    </xf>
    <xf numFmtId="169" fontId="4" fillId="18" borderId="7" xfId="1" applyNumberFormat="1" applyFont="1" applyFill="1" applyBorder="1" applyAlignment="1">
      <alignment horizontal="center" vertical="center" wrapText="1"/>
    </xf>
    <xf numFmtId="0" fontId="2" fillId="18" borderId="7" xfId="0" applyFont="1" applyFill="1" applyBorder="1" applyAlignment="1">
      <alignment horizontal="right" vertical="center"/>
    </xf>
    <xf numFmtId="0" fontId="1" fillId="0" borderId="0" xfId="1" applyFont="1" applyAlignment="1">
      <alignment horizontal="center" wrapText="1"/>
    </xf>
    <xf numFmtId="166" fontId="5" fillId="18" borderId="2" xfId="2" applyFont="1" applyFill="1" applyBorder="1" applyAlignment="1">
      <alignment horizontal="center" vertical="center" wrapText="1"/>
    </xf>
    <xf numFmtId="169" fontId="4" fillId="18" borderId="2" xfId="1" applyNumberFormat="1" applyFont="1" applyFill="1" applyBorder="1" applyAlignment="1">
      <alignment horizontal="right" vertical="center" wrapText="1"/>
    </xf>
    <xf numFmtId="170" fontId="4" fillId="18" borderId="2" xfId="1" applyNumberFormat="1" applyFont="1" applyFill="1" applyBorder="1" applyAlignment="1">
      <alignment horizontal="right" vertical="center" wrapText="1"/>
    </xf>
    <xf numFmtId="175" fontId="2" fillId="18" borderId="2" xfId="3" applyNumberFormat="1" applyFont="1" applyFill="1" applyBorder="1" applyAlignment="1">
      <alignment horizontal="center" vertical="center"/>
    </xf>
    <xf numFmtId="175" fontId="2" fillId="18" borderId="2" xfId="3" applyNumberFormat="1" applyFont="1" applyFill="1" applyBorder="1" applyAlignment="1">
      <alignment vertical="center"/>
    </xf>
    <xf numFmtId="0" fontId="2" fillId="18" borderId="0" xfId="0" applyFont="1" applyFill="1" applyAlignment="1">
      <alignment horizontal="center"/>
    </xf>
    <xf numFmtId="0" fontId="2" fillId="19" borderId="0" xfId="0" applyFont="1" applyFill="1"/>
    <xf numFmtId="167" fontId="2" fillId="0" borderId="0" xfId="0" applyNumberFormat="1" applyFont="1"/>
    <xf numFmtId="167" fontId="2" fillId="19" borderId="0" xfId="0" applyNumberFormat="1" applyFont="1" applyFill="1"/>
    <xf numFmtId="164" fontId="2" fillId="19" borderId="0" xfId="0" applyNumberFormat="1" applyFont="1" applyFill="1"/>
    <xf numFmtId="0" fontId="2" fillId="0" borderId="0" xfId="0" applyFont="1" applyAlignment="1">
      <alignment horizontal="center" vertical="center"/>
    </xf>
    <xf numFmtId="3" fontId="2" fillId="18" borderId="22" xfId="0" applyNumberFormat="1" applyFont="1" applyFill="1" applyBorder="1" applyAlignment="1">
      <alignment horizontal="right" vertical="center"/>
    </xf>
    <xf numFmtId="0" fontId="2"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wrapText="1"/>
    </xf>
    <xf numFmtId="165" fontId="2" fillId="19" borderId="0" xfId="0" applyNumberFormat="1" applyFont="1" applyFill="1"/>
    <xf numFmtId="0" fontId="2" fillId="0" borderId="0" xfId="0" applyFont="1" applyAlignment="1">
      <alignment horizontal="right" vertical="center"/>
    </xf>
    <xf numFmtId="0" fontId="8" fillId="17" borderId="2" xfId="0" applyFont="1" applyFill="1" applyBorder="1" applyAlignment="1">
      <alignment horizontal="right" vertical="center" wrapText="1"/>
    </xf>
    <xf numFmtId="0" fontId="8" fillId="18" borderId="0" xfId="0" applyFont="1" applyFill="1" applyAlignment="1">
      <alignment horizontal="right" vertical="center" wrapText="1"/>
    </xf>
    <xf numFmtId="167" fontId="2" fillId="18" borderId="5" xfId="0" applyNumberFormat="1" applyFont="1" applyFill="1" applyBorder="1" applyAlignment="1">
      <alignment horizontal="right" vertical="center"/>
    </xf>
    <xf numFmtId="0" fontId="8" fillId="17" borderId="7" xfId="0" applyFont="1" applyFill="1" applyBorder="1" applyAlignment="1">
      <alignment horizontal="right" vertical="center" wrapText="1"/>
    </xf>
    <xf numFmtId="0" fontId="2" fillId="18" borderId="24" xfId="0" applyFont="1" applyFill="1" applyBorder="1" applyAlignment="1">
      <alignment horizontal="right" vertical="center"/>
    </xf>
    <xf numFmtId="164" fontId="2" fillId="18" borderId="5" xfId="0" applyNumberFormat="1" applyFont="1" applyFill="1" applyBorder="1" applyAlignment="1">
      <alignment horizontal="right" vertical="center"/>
    </xf>
    <xf numFmtId="165" fontId="2" fillId="18" borderId="5" xfId="0" applyNumberFormat="1" applyFont="1" applyFill="1" applyBorder="1" applyAlignment="1">
      <alignment horizontal="right" vertical="center"/>
    </xf>
    <xf numFmtId="165" fontId="2" fillId="18" borderId="7" xfId="0" applyNumberFormat="1" applyFont="1" applyFill="1" applyBorder="1" applyAlignment="1">
      <alignment horizontal="right" vertical="center"/>
    </xf>
    <xf numFmtId="168" fontId="3" fillId="18" borderId="10" xfId="0" applyNumberFormat="1" applyFont="1" applyFill="1" applyBorder="1" applyAlignment="1">
      <alignment horizontal="right" vertical="center" wrapText="1"/>
    </xf>
    <xf numFmtId="168" fontId="3" fillId="18" borderId="16" xfId="0" applyNumberFormat="1" applyFont="1" applyFill="1" applyBorder="1" applyAlignment="1">
      <alignment horizontal="right" vertical="center" wrapText="1"/>
    </xf>
    <xf numFmtId="3" fontId="2" fillId="20" borderId="7" xfId="0" applyNumberFormat="1" applyFont="1" applyFill="1" applyBorder="1" applyAlignment="1">
      <alignment horizontal="right" vertical="center"/>
    </xf>
    <xf numFmtId="0" fontId="8" fillId="17" borderId="30" xfId="0" applyFont="1" applyFill="1" applyBorder="1" applyAlignment="1">
      <alignment horizontal="right" vertical="center" wrapText="1"/>
    </xf>
    <xf numFmtId="3" fontId="2" fillId="18" borderId="2" xfId="0" applyNumberFormat="1" applyFont="1" applyFill="1" applyBorder="1" applyAlignment="1">
      <alignment horizontal="right" vertical="center"/>
    </xf>
    <xf numFmtId="0" fontId="2" fillId="18" borderId="0" xfId="0" applyFont="1" applyFill="1" applyAlignment="1">
      <alignment horizontal="right" vertical="center"/>
    </xf>
    <xf numFmtId="0" fontId="2" fillId="18" borderId="2" xfId="0" applyFont="1" applyFill="1" applyBorder="1" applyAlignment="1">
      <alignment horizontal="right" vertical="center"/>
    </xf>
    <xf numFmtId="0" fontId="2" fillId="19" borderId="0" xfId="0" applyFont="1" applyFill="1" applyAlignment="1">
      <alignment horizontal="center" vertical="center"/>
    </xf>
    <xf numFmtId="167" fontId="1" fillId="0" borderId="0" xfId="1" applyNumberFormat="1" applyFont="1" applyAlignment="1">
      <alignment vertical="center" wrapText="1"/>
    </xf>
    <xf numFmtId="164" fontId="2" fillId="0" borderId="0" xfId="0" applyNumberFormat="1" applyFont="1" applyAlignment="1">
      <alignment vertical="center" wrapText="1"/>
    </xf>
  </cellXfs>
  <cellStyles count="4">
    <cellStyle name="Moneda" xfId="3" builtinId="4"/>
    <cellStyle name="Moneda [0]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5"/>
  <sheetViews>
    <sheetView zoomScale="60" zoomScaleNormal="60" workbookViewId="0">
      <selection activeCell="K6" sqref="K6"/>
    </sheetView>
  </sheetViews>
  <sheetFormatPr baseColWidth="10" defaultColWidth="11.5" defaultRowHeight="15"/>
  <cols>
    <col min="1" max="1" width="11.5" style="1"/>
    <col min="2" max="2" width="34.125" style="1" customWidth="1"/>
    <col min="3" max="3" width="55" style="1" customWidth="1"/>
    <col min="4" max="4" width="13.5" style="1" customWidth="1"/>
    <col min="5" max="5" width="14.5" style="1" customWidth="1"/>
    <col min="6" max="6" width="13" style="2" bestFit="1" customWidth="1"/>
    <col min="7" max="7" width="12" style="2" bestFit="1" customWidth="1"/>
    <col min="8" max="8" width="18.25" style="235" customWidth="1"/>
    <col min="9" max="9" width="18.375" style="220" customWidth="1"/>
    <col min="10" max="10" width="30" style="1" customWidth="1"/>
    <col min="11" max="11" width="17.375" style="1" customWidth="1"/>
    <col min="12" max="16384" width="11.5" style="1"/>
  </cols>
  <sheetData>
    <row r="1" spans="1:11" ht="17.25" customHeight="1">
      <c r="A1" s="145" t="s">
        <v>157</v>
      </c>
      <c r="B1" s="146"/>
      <c r="C1" s="146"/>
      <c r="D1" s="146"/>
      <c r="E1" s="146"/>
      <c r="F1" s="146"/>
      <c r="G1" s="146"/>
      <c r="H1" s="147"/>
    </row>
    <row r="2" spans="1:11" ht="26.25" customHeight="1">
      <c r="A2" s="148" t="s">
        <v>158</v>
      </c>
      <c r="B2" s="148"/>
      <c r="C2" s="148"/>
      <c r="D2" s="148"/>
      <c r="E2" s="148"/>
      <c r="F2" s="148"/>
      <c r="G2" s="148"/>
      <c r="H2" s="148"/>
    </row>
    <row r="3" spans="1:11" ht="51.75" customHeight="1">
      <c r="A3" s="149" t="s">
        <v>159</v>
      </c>
      <c r="B3" s="149"/>
      <c r="C3" s="149"/>
      <c r="D3" s="149"/>
      <c r="E3" s="149"/>
      <c r="F3" s="149"/>
      <c r="G3" s="149"/>
      <c r="H3" s="149"/>
    </row>
    <row r="4" spans="1:11">
      <c r="A4" s="148" t="s">
        <v>166</v>
      </c>
      <c r="B4" s="148"/>
      <c r="C4" s="148"/>
      <c r="D4" s="148"/>
      <c r="E4" s="148"/>
      <c r="F4" s="148"/>
      <c r="G4" s="148"/>
      <c r="H4" s="148"/>
    </row>
    <row r="6" spans="1:11" ht="39.75" customHeight="1">
      <c r="A6" s="97" t="s">
        <v>161</v>
      </c>
      <c r="B6" s="129" t="s">
        <v>162</v>
      </c>
      <c r="C6" s="130" t="s">
        <v>163</v>
      </c>
      <c r="D6" s="130" t="s">
        <v>164</v>
      </c>
      <c r="E6" s="102" t="s">
        <v>165</v>
      </c>
      <c r="F6" s="97" t="s">
        <v>10</v>
      </c>
      <c r="G6" s="97" t="s">
        <v>11</v>
      </c>
      <c r="H6" s="221" t="s">
        <v>366</v>
      </c>
      <c r="I6" s="222" t="s">
        <v>367</v>
      </c>
      <c r="J6" s="209" t="s">
        <v>368</v>
      </c>
      <c r="K6" s="210" t="s">
        <v>369</v>
      </c>
    </row>
    <row r="7" spans="1:11" ht="22.5" customHeight="1">
      <c r="A7" s="150" t="s">
        <v>22</v>
      </c>
      <c r="B7" s="150"/>
      <c r="C7" s="150"/>
      <c r="D7" s="150"/>
      <c r="E7" s="150"/>
      <c r="F7" s="150"/>
      <c r="G7" s="150"/>
      <c r="H7" s="150"/>
    </row>
    <row r="8" spans="1:11" ht="105">
      <c r="A8" s="53">
        <v>1</v>
      </c>
      <c r="B8" s="52" t="s">
        <v>4</v>
      </c>
      <c r="C8" s="4" t="s">
        <v>12</v>
      </c>
      <c r="D8" s="3">
        <v>1</v>
      </c>
      <c r="E8" s="5" t="s">
        <v>5</v>
      </c>
      <c r="F8" s="132">
        <v>7016806.7226890763</v>
      </c>
      <c r="G8" s="132">
        <v>1333193.2773109246</v>
      </c>
      <c r="H8" s="223">
        <v>8350000</v>
      </c>
      <c r="I8" s="199">
        <v>8130000</v>
      </c>
      <c r="J8" s="211"/>
      <c r="K8" s="212">
        <f>AVERAGE(H8,I8)</f>
        <v>8240000</v>
      </c>
    </row>
    <row r="9" spans="1:11" ht="104.65" customHeight="1">
      <c r="A9" s="53">
        <v>2</v>
      </c>
      <c r="B9" s="34" t="s">
        <v>17</v>
      </c>
      <c r="C9" s="6" t="s">
        <v>24</v>
      </c>
      <c r="D9" s="7">
        <v>1</v>
      </c>
      <c r="E9" s="8" t="s">
        <v>5</v>
      </c>
      <c r="F9" s="132">
        <v>5714285.7142857146</v>
      </c>
      <c r="G9" s="132">
        <v>1085714.2857142857</v>
      </c>
      <c r="H9" s="223">
        <v>6800000</v>
      </c>
      <c r="I9" s="173">
        <v>5950000</v>
      </c>
      <c r="K9" s="212">
        <f t="shared" ref="K9:K10" si="0">AVERAGE(H9,I9)</f>
        <v>6375000</v>
      </c>
    </row>
    <row r="10" spans="1:11" ht="60">
      <c r="A10" s="123">
        <v>3</v>
      </c>
      <c r="B10" s="35" t="s">
        <v>6</v>
      </c>
      <c r="C10" s="106" t="s">
        <v>13</v>
      </c>
      <c r="D10" s="50">
        <v>1</v>
      </c>
      <c r="E10" s="107" t="s">
        <v>5</v>
      </c>
      <c r="F10" s="132">
        <v>3613445.3781512608</v>
      </c>
      <c r="G10" s="132">
        <v>686554.62184873957</v>
      </c>
      <c r="H10" s="223">
        <v>4300000</v>
      </c>
      <c r="I10" s="215">
        <v>4165000</v>
      </c>
      <c r="K10" s="212">
        <f t="shared" si="0"/>
        <v>4232500</v>
      </c>
    </row>
    <row r="11" spans="1:11">
      <c r="A11" s="158" t="s">
        <v>15</v>
      </c>
      <c r="B11" s="158"/>
      <c r="C11" s="158"/>
      <c r="D11" s="158"/>
      <c r="E11" s="158"/>
      <c r="F11" s="158"/>
      <c r="G11" s="158"/>
      <c r="H11" s="159"/>
      <c r="K11" s="210"/>
    </row>
    <row r="12" spans="1:11" ht="15" customHeight="1">
      <c r="A12" s="158" t="s">
        <v>21</v>
      </c>
      <c r="B12" s="158"/>
      <c r="C12" s="158"/>
      <c r="D12" s="158"/>
      <c r="E12" s="158"/>
      <c r="F12" s="158"/>
      <c r="G12" s="158"/>
      <c r="H12" s="159"/>
      <c r="K12" s="210"/>
    </row>
    <row r="13" spans="1:11" ht="30">
      <c r="A13" s="96" t="s">
        <v>161</v>
      </c>
      <c r="B13" s="96" t="s">
        <v>162</v>
      </c>
      <c r="C13" s="96" t="s">
        <v>163</v>
      </c>
      <c r="D13" s="96" t="s">
        <v>167</v>
      </c>
      <c r="E13" s="96" t="s">
        <v>3</v>
      </c>
      <c r="F13" s="96" t="s">
        <v>10</v>
      </c>
      <c r="G13" s="96" t="s">
        <v>169</v>
      </c>
      <c r="H13" s="224" t="s">
        <v>174</v>
      </c>
      <c r="K13" s="210"/>
    </row>
    <row r="14" spans="1:11">
      <c r="A14" s="122" t="s">
        <v>18</v>
      </c>
      <c r="B14" s="122"/>
      <c r="C14" s="122"/>
      <c r="D14" s="122"/>
      <c r="E14" s="122"/>
      <c r="F14" s="122"/>
      <c r="G14" s="122"/>
      <c r="H14" s="225"/>
      <c r="K14" s="210"/>
    </row>
    <row r="15" spans="1:11" ht="105">
      <c r="A15" s="53">
        <v>4</v>
      </c>
      <c r="B15" s="15" t="s">
        <v>20</v>
      </c>
      <c r="C15" s="59" t="s">
        <v>19</v>
      </c>
      <c r="D15" s="21">
        <v>1</v>
      </c>
      <c r="E15" s="16" t="s">
        <v>5</v>
      </c>
      <c r="F15" s="132">
        <v>6302521.0084033618</v>
      </c>
      <c r="G15" s="132">
        <v>1197478.9915966387</v>
      </c>
      <c r="H15" s="223">
        <v>7500000</v>
      </c>
      <c r="I15" s="173">
        <v>7735000</v>
      </c>
      <c r="K15" s="212">
        <f>AVERAGE(H15,I15)</f>
        <v>7617500</v>
      </c>
    </row>
    <row r="16" spans="1:11" ht="15" customHeight="1">
      <c r="A16" s="158" t="s">
        <v>32</v>
      </c>
      <c r="B16" s="158"/>
      <c r="C16" s="158"/>
      <c r="D16" s="158"/>
      <c r="E16" s="158"/>
      <c r="F16" s="158"/>
      <c r="G16" s="158"/>
      <c r="H16" s="159"/>
      <c r="K16" s="210"/>
    </row>
    <row r="17" spans="1:11" ht="36.4" customHeight="1">
      <c r="A17" s="60">
        <v>5</v>
      </c>
      <c r="B17" s="54" t="s">
        <v>23</v>
      </c>
      <c r="C17" s="13" t="s">
        <v>25</v>
      </c>
      <c r="D17" s="46">
        <v>1</v>
      </c>
      <c r="E17" s="47" t="s">
        <v>8</v>
      </c>
      <c r="F17" s="132">
        <v>28011.20448179272</v>
      </c>
      <c r="G17" s="132">
        <v>5322.1288515406168</v>
      </c>
      <c r="H17" s="226">
        <v>33333.333333333336</v>
      </c>
      <c r="I17" s="199">
        <v>10710</v>
      </c>
      <c r="K17" s="213">
        <f>AVERAGE(H17,I17)</f>
        <v>22021.666666666668</v>
      </c>
    </row>
    <row r="18" spans="1:11" ht="31.9" customHeight="1">
      <c r="A18" s="53">
        <v>6</v>
      </c>
      <c r="B18" s="55" t="s">
        <v>26</v>
      </c>
      <c r="C18" s="10" t="s">
        <v>27</v>
      </c>
      <c r="D18" s="10">
        <v>1</v>
      </c>
      <c r="E18" s="11" t="s">
        <v>8</v>
      </c>
      <c r="F18" s="132">
        <v>1300</v>
      </c>
      <c r="G18" s="132">
        <v>247</v>
      </c>
      <c r="H18" s="223">
        <v>1547</v>
      </c>
      <c r="I18" s="173">
        <v>2975</v>
      </c>
      <c r="K18" s="213">
        <f t="shared" ref="K18:K30" si="1">AVERAGE(H18,I18)</f>
        <v>2261</v>
      </c>
    </row>
    <row r="19" spans="1:11" ht="45">
      <c r="A19" s="53">
        <v>7</v>
      </c>
      <c r="B19" s="36" t="s">
        <v>28</v>
      </c>
      <c r="C19" s="25" t="s">
        <v>29</v>
      </c>
      <c r="D19" s="10">
        <v>1</v>
      </c>
      <c r="E19" s="11" t="s">
        <v>8</v>
      </c>
      <c r="F19" s="132">
        <v>9803921.5686274525</v>
      </c>
      <c r="G19" s="132">
        <v>1862745.0980392159</v>
      </c>
      <c r="H19" s="226">
        <v>11666666.666666668</v>
      </c>
      <c r="I19" s="173">
        <v>12495000</v>
      </c>
      <c r="K19" s="213">
        <f t="shared" si="1"/>
        <v>12080833.333333334</v>
      </c>
    </row>
    <row r="20" spans="1:11" ht="45">
      <c r="A20" s="53">
        <v>8</v>
      </c>
      <c r="B20" s="56" t="s">
        <v>30</v>
      </c>
      <c r="C20" s="14" t="s">
        <v>31</v>
      </c>
      <c r="D20" s="10">
        <v>1</v>
      </c>
      <c r="E20" s="11" t="s">
        <v>8</v>
      </c>
      <c r="F20" s="132">
        <v>252100.84033613445</v>
      </c>
      <c r="G20" s="132">
        <v>47899.159663865546</v>
      </c>
      <c r="H20" s="226">
        <v>300000</v>
      </c>
      <c r="I20" s="173">
        <v>178500</v>
      </c>
      <c r="J20" s="214" t="s">
        <v>370</v>
      </c>
      <c r="K20" s="213">
        <f t="shared" si="1"/>
        <v>239250</v>
      </c>
    </row>
    <row r="21" spans="1:11" ht="75">
      <c r="A21" s="53">
        <v>9</v>
      </c>
      <c r="B21" s="57" t="s">
        <v>33</v>
      </c>
      <c r="C21" s="16" t="s">
        <v>34</v>
      </c>
      <c r="D21" s="10">
        <v>1</v>
      </c>
      <c r="E21" s="11" t="s">
        <v>8</v>
      </c>
      <c r="F21" s="132">
        <v>210084.03361344538</v>
      </c>
      <c r="G21" s="132">
        <v>39915.966386554624</v>
      </c>
      <c r="H21" s="227">
        <v>250000</v>
      </c>
      <c r="I21" s="173">
        <v>2975000</v>
      </c>
      <c r="J21" s="103" t="s">
        <v>371</v>
      </c>
      <c r="K21" s="213">
        <f t="shared" si="1"/>
        <v>1612500</v>
      </c>
    </row>
    <row r="22" spans="1:11" ht="37.5" customHeight="1">
      <c r="A22" s="53">
        <v>10</v>
      </c>
      <c r="B22" s="57" t="s">
        <v>35</v>
      </c>
      <c r="C22" s="16" t="s">
        <v>36</v>
      </c>
      <c r="D22" s="10">
        <v>1</v>
      </c>
      <c r="E22" s="11" t="s">
        <v>8</v>
      </c>
      <c r="F22" s="132">
        <v>3081.2324929971992</v>
      </c>
      <c r="G22" s="132">
        <v>585.4341736694679</v>
      </c>
      <c r="H22" s="226">
        <v>3666.666666666667</v>
      </c>
      <c r="I22" s="173">
        <v>1190</v>
      </c>
      <c r="K22" s="213">
        <f t="shared" si="1"/>
        <v>2428.3333333333335</v>
      </c>
    </row>
    <row r="23" spans="1:11" ht="45">
      <c r="A23" s="53">
        <v>11</v>
      </c>
      <c r="B23" s="57" t="s">
        <v>37</v>
      </c>
      <c r="C23" s="16" t="s">
        <v>38</v>
      </c>
      <c r="D23" s="10">
        <v>1</v>
      </c>
      <c r="E23" s="11" t="s">
        <v>8</v>
      </c>
      <c r="F23" s="132">
        <v>1960784.3137254904</v>
      </c>
      <c r="G23" s="132">
        <v>372549.01960784319</v>
      </c>
      <c r="H23" s="226">
        <v>2333333.3333333335</v>
      </c>
      <c r="I23" s="173">
        <v>214200</v>
      </c>
      <c r="K23" s="213">
        <f t="shared" si="1"/>
        <v>1273766.6666666667</v>
      </c>
    </row>
    <row r="24" spans="1:11" ht="60">
      <c r="A24" s="53">
        <v>12</v>
      </c>
      <c r="B24" s="58" t="s">
        <v>39</v>
      </c>
      <c r="C24" s="17" t="s">
        <v>40</v>
      </c>
      <c r="D24" s="10">
        <v>1</v>
      </c>
      <c r="E24" s="11" t="s">
        <v>8</v>
      </c>
      <c r="F24" s="132">
        <v>17647.058823529413</v>
      </c>
      <c r="G24" s="132">
        <v>3352.9411764705883</v>
      </c>
      <c r="H24" s="226">
        <v>21000</v>
      </c>
      <c r="I24" s="173">
        <v>23800</v>
      </c>
      <c r="K24" s="213">
        <f t="shared" si="1"/>
        <v>22400</v>
      </c>
    </row>
    <row r="25" spans="1:11" ht="60">
      <c r="A25" s="53">
        <v>13</v>
      </c>
      <c r="B25" s="57" t="s">
        <v>41</v>
      </c>
      <c r="C25" s="16" t="s">
        <v>42</v>
      </c>
      <c r="D25" s="10">
        <v>1</v>
      </c>
      <c r="E25" s="11" t="s">
        <v>8</v>
      </c>
      <c r="F25" s="132">
        <v>487394.95798319328</v>
      </c>
      <c r="G25" s="132">
        <v>92605.042016806721</v>
      </c>
      <c r="H25" s="226">
        <v>580000</v>
      </c>
      <c r="I25" s="173">
        <v>595000</v>
      </c>
      <c r="K25" s="213">
        <f t="shared" si="1"/>
        <v>587500</v>
      </c>
    </row>
    <row r="26" spans="1:11" ht="105">
      <c r="A26" s="53">
        <v>14</v>
      </c>
      <c r="B26" s="57" t="s">
        <v>43</v>
      </c>
      <c r="C26" s="16" t="s">
        <v>44</v>
      </c>
      <c r="D26" s="10">
        <v>1</v>
      </c>
      <c r="E26" s="11" t="s">
        <v>8</v>
      </c>
      <c r="F26" s="132">
        <v>6302521.0084033618</v>
      </c>
      <c r="G26" s="132">
        <v>1197478.9915966387</v>
      </c>
      <c r="H26" s="226">
        <v>7500000</v>
      </c>
      <c r="I26" s="173">
        <v>4462500</v>
      </c>
      <c r="J26" s="103" t="s">
        <v>372</v>
      </c>
      <c r="K26" s="213">
        <f t="shared" si="1"/>
        <v>5981250</v>
      </c>
    </row>
    <row r="27" spans="1:11" ht="45">
      <c r="A27" s="53">
        <v>15</v>
      </c>
      <c r="B27" s="56" t="s">
        <v>45</v>
      </c>
      <c r="C27" s="18" t="s">
        <v>46</v>
      </c>
      <c r="D27" s="10">
        <v>1</v>
      </c>
      <c r="E27" s="11" t="s">
        <v>8</v>
      </c>
      <c r="F27" s="132">
        <v>2521008.4033613447</v>
      </c>
      <c r="G27" s="132">
        <v>478991.59663865552</v>
      </c>
      <c r="H27" s="226">
        <v>3000000</v>
      </c>
      <c r="I27" s="215">
        <v>1166200</v>
      </c>
      <c r="K27" s="213">
        <f t="shared" si="1"/>
        <v>2083100</v>
      </c>
    </row>
    <row r="28" spans="1:11" ht="30">
      <c r="A28" s="53">
        <v>16</v>
      </c>
      <c r="B28" s="56" t="s">
        <v>47</v>
      </c>
      <c r="C28" s="18" t="s">
        <v>48</v>
      </c>
      <c r="D28" s="10">
        <v>1</v>
      </c>
      <c r="E28" s="11" t="s">
        <v>8</v>
      </c>
      <c r="F28" s="132">
        <v>140056.02240896362</v>
      </c>
      <c r="G28" s="132">
        <v>26610.644257703087</v>
      </c>
      <c r="H28" s="226">
        <v>166666.66666666669</v>
      </c>
      <c r="I28" s="215">
        <v>142800</v>
      </c>
      <c r="K28" s="213">
        <f t="shared" si="1"/>
        <v>154733.33333333334</v>
      </c>
    </row>
    <row r="29" spans="1:11" ht="45">
      <c r="A29" s="53">
        <v>17</v>
      </c>
      <c r="B29" s="56" t="s">
        <v>49</v>
      </c>
      <c r="C29" s="18" t="s">
        <v>50</v>
      </c>
      <c r="D29" s="10">
        <v>1</v>
      </c>
      <c r="E29" s="11" t="s">
        <v>8</v>
      </c>
      <c r="F29" s="132">
        <v>252100.84033613445</v>
      </c>
      <c r="G29" s="132">
        <v>47899.159663865546</v>
      </c>
      <c r="H29" s="226">
        <v>300000</v>
      </c>
      <c r="I29" s="215">
        <v>285600</v>
      </c>
      <c r="K29" s="213">
        <f t="shared" si="1"/>
        <v>292800</v>
      </c>
    </row>
    <row r="30" spans="1:11" ht="90">
      <c r="A30" s="123">
        <v>18</v>
      </c>
      <c r="B30" s="56" t="s">
        <v>52</v>
      </c>
      <c r="C30" s="18" t="s">
        <v>51</v>
      </c>
      <c r="D30" s="124">
        <v>1</v>
      </c>
      <c r="E30" s="118" t="s">
        <v>8</v>
      </c>
      <c r="F30" s="132">
        <v>112044.81792717088</v>
      </c>
      <c r="G30" s="132">
        <v>21288.515406162467</v>
      </c>
      <c r="H30" s="226">
        <v>133333.33333333334</v>
      </c>
      <c r="I30" s="215">
        <v>142800</v>
      </c>
      <c r="K30" s="213">
        <f t="shared" si="1"/>
        <v>138066.66666666669</v>
      </c>
    </row>
    <row r="31" spans="1:11">
      <c r="A31" s="160" t="s">
        <v>53</v>
      </c>
      <c r="B31" s="160"/>
      <c r="C31" s="160"/>
      <c r="D31" s="160"/>
      <c r="E31" s="160"/>
      <c r="F31" s="160"/>
      <c r="G31" s="160"/>
      <c r="H31" s="161"/>
      <c r="K31" s="210"/>
    </row>
    <row r="32" spans="1:11" ht="45">
      <c r="A32" s="53">
        <v>19</v>
      </c>
      <c r="B32" s="61" t="s">
        <v>37</v>
      </c>
      <c r="C32" s="19" t="s">
        <v>38</v>
      </c>
      <c r="D32" s="19">
        <v>1</v>
      </c>
      <c r="E32" s="20" t="s">
        <v>8</v>
      </c>
      <c r="F32" s="132">
        <v>1960784.3137254904</v>
      </c>
      <c r="G32" s="132">
        <v>372549.01960784319</v>
      </c>
      <c r="H32" s="226">
        <v>2333333.3333333335</v>
      </c>
      <c r="I32" s="173">
        <v>142800</v>
      </c>
      <c r="K32" s="213">
        <f>AVERAGE(H32,I32)</f>
        <v>1238066.6666666667</v>
      </c>
    </row>
    <row r="33" spans="1:11" ht="105">
      <c r="A33" s="53">
        <v>20</v>
      </c>
      <c r="B33" s="57" t="s">
        <v>59</v>
      </c>
      <c r="C33" s="21" t="s">
        <v>58</v>
      </c>
      <c r="D33" s="16">
        <v>1</v>
      </c>
      <c r="E33" s="22" t="s">
        <v>7</v>
      </c>
      <c r="F33" s="132">
        <v>17647.058823529413</v>
      </c>
      <c r="G33" s="132">
        <v>3352.9411764705883</v>
      </c>
      <c r="H33" s="226">
        <v>21000</v>
      </c>
      <c r="I33" s="173">
        <v>29750</v>
      </c>
      <c r="K33" s="213">
        <f t="shared" ref="K33:K41" si="2">AVERAGE(H33,I33)</f>
        <v>25375</v>
      </c>
    </row>
    <row r="34" spans="1:11" ht="62.65" customHeight="1">
      <c r="A34" s="53">
        <v>21</v>
      </c>
      <c r="B34" s="57" t="s">
        <v>54</v>
      </c>
      <c r="C34" s="16" t="s">
        <v>42</v>
      </c>
      <c r="D34" s="16">
        <v>1</v>
      </c>
      <c r="E34" s="22" t="s">
        <v>7</v>
      </c>
      <c r="F34" s="132">
        <v>789915.96638655465</v>
      </c>
      <c r="G34" s="132">
        <v>150084.03361344538</v>
      </c>
      <c r="H34" s="226">
        <v>940000</v>
      </c>
      <c r="I34" s="173">
        <v>1071000</v>
      </c>
      <c r="K34" s="213">
        <f t="shared" si="2"/>
        <v>1005500</v>
      </c>
    </row>
    <row r="35" spans="1:11" ht="45">
      <c r="A35" s="53">
        <v>22</v>
      </c>
      <c r="B35" s="57" t="s">
        <v>55</v>
      </c>
      <c r="C35" s="15" t="s">
        <v>50</v>
      </c>
      <c r="D35" s="15">
        <v>1</v>
      </c>
      <c r="E35" s="22" t="s">
        <v>7</v>
      </c>
      <c r="F35" s="132">
        <v>252100.84033613445</v>
      </c>
      <c r="G35" s="132">
        <v>47899.159663865546</v>
      </c>
      <c r="H35" s="226">
        <v>300000</v>
      </c>
      <c r="I35" s="215">
        <v>285600</v>
      </c>
      <c r="K35" s="213">
        <f t="shared" si="2"/>
        <v>292800</v>
      </c>
    </row>
    <row r="36" spans="1:11" ht="45">
      <c r="A36" s="53">
        <v>23</v>
      </c>
      <c r="B36" s="57" t="s">
        <v>56</v>
      </c>
      <c r="C36" s="15" t="s">
        <v>57</v>
      </c>
      <c r="D36" s="15">
        <v>1</v>
      </c>
      <c r="E36" s="22" t="s">
        <v>7</v>
      </c>
      <c r="F36" s="132">
        <v>168067.22689075631</v>
      </c>
      <c r="G36" s="132">
        <v>31932.773109243699</v>
      </c>
      <c r="H36" s="226">
        <v>200000</v>
      </c>
      <c r="I36" s="173">
        <v>154700</v>
      </c>
      <c r="K36" s="213">
        <f t="shared" si="2"/>
        <v>177350</v>
      </c>
    </row>
    <row r="37" spans="1:11" ht="45">
      <c r="A37" s="53">
        <v>24</v>
      </c>
      <c r="B37" s="57" t="s">
        <v>60</v>
      </c>
      <c r="C37" s="15" t="s">
        <v>61</v>
      </c>
      <c r="D37" s="15">
        <v>1</v>
      </c>
      <c r="E37" s="22" t="s">
        <v>7</v>
      </c>
      <c r="F37" s="132">
        <v>210084.03361344538</v>
      </c>
      <c r="G37" s="132">
        <v>39915.966386554624</v>
      </c>
      <c r="H37" s="226">
        <v>250000</v>
      </c>
      <c r="I37" s="215">
        <v>285600</v>
      </c>
      <c r="K37" s="213">
        <f t="shared" si="2"/>
        <v>267800</v>
      </c>
    </row>
    <row r="38" spans="1:11" ht="30.75" customHeight="1">
      <c r="A38" s="53">
        <v>25</v>
      </c>
      <c r="B38" s="57" t="s">
        <v>62</v>
      </c>
      <c r="C38" s="15" t="s">
        <v>63</v>
      </c>
      <c r="D38" s="15">
        <v>1</v>
      </c>
      <c r="E38" s="22" t="s">
        <v>7</v>
      </c>
      <c r="F38" s="132">
        <v>8403361.3445378151</v>
      </c>
      <c r="G38" s="132">
        <v>1596638.6554621849</v>
      </c>
      <c r="H38" s="226">
        <v>10000000</v>
      </c>
      <c r="I38" s="173">
        <v>4165000</v>
      </c>
      <c r="J38" s="216" t="s">
        <v>373</v>
      </c>
      <c r="K38" s="213">
        <f t="shared" si="2"/>
        <v>7082500</v>
      </c>
    </row>
    <row r="39" spans="1:11" ht="105">
      <c r="A39" s="53">
        <v>26</v>
      </c>
      <c r="B39" s="57" t="s">
        <v>64</v>
      </c>
      <c r="C39" s="15" t="s">
        <v>65</v>
      </c>
      <c r="D39" s="15">
        <v>1</v>
      </c>
      <c r="E39" s="22" t="s">
        <v>7</v>
      </c>
      <c r="F39" s="132">
        <v>490196.07843137259</v>
      </c>
      <c r="G39" s="132">
        <v>93137.254901960798</v>
      </c>
      <c r="H39" s="226">
        <v>583333.33333333337</v>
      </c>
      <c r="I39" s="173">
        <v>1785000</v>
      </c>
      <c r="J39" s="217" t="s">
        <v>374</v>
      </c>
      <c r="K39" s="213">
        <f t="shared" si="2"/>
        <v>1184166.6666666667</v>
      </c>
    </row>
    <row r="40" spans="1:11" ht="105">
      <c r="A40" s="53">
        <v>27</v>
      </c>
      <c r="B40" s="57" t="s">
        <v>66</v>
      </c>
      <c r="C40" s="6" t="s">
        <v>67</v>
      </c>
      <c r="D40" s="15">
        <v>1</v>
      </c>
      <c r="E40" s="22" t="s">
        <v>7</v>
      </c>
      <c r="F40" s="132">
        <v>140056.02240896362</v>
      </c>
      <c r="G40" s="132">
        <v>26610.644257703087</v>
      </c>
      <c r="H40" s="226">
        <v>166666.66666666669</v>
      </c>
      <c r="I40" s="215">
        <v>142800</v>
      </c>
      <c r="J40" s="217" t="s">
        <v>52</v>
      </c>
      <c r="K40" s="213">
        <f t="shared" si="2"/>
        <v>154733.33333333334</v>
      </c>
    </row>
    <row r="41" spans="1:11" ht="45">
      <c r="A41" s="53">
        <v>28</v>
      </c>
      <c r="B41" s="57" t="s">
        <v>68</v>
      </c>
      <c r="C41" s="15" t="s">
        <v>69</v>
      </c>
      <c r="D41" s="15">
        <v>1</v>
      </c>
      <c r="E41" s="22" t="s">
        <v>7</v>
      </c>
      <c r="F41" s="132">
        <v>2521008.4033613447</v>
      </c>
      <c r="G41" s="132">
        <v>478991.59663865552</v>
      </c>
      <c r="H41" s="226">
        <v>3000000</v>
      </c>
      <c r="I41" s="173">
        <v>11900</v>
      </c>
      <c r="J41" s="218" t="s">
        <v>375</v>
      </c>
      <c r="K41" s="213">
        <f t="shared" si="2"/>
        <v>1505950</v>
      </c>
    </row>
    <row r="42" spans="1:11" ht="14.65" customHeight="1">
      <c r="A42" s="155" t="s">
        <v>16</v>
      </c>
      <c r="B42" s="155"/>
      <c r="C42" s="155"/>
      <c r="D42" s="155"/>
      <c r="E42" s="155"/>
      <c r="F42" s="155"/>
      <c r="G42" s="155"/>
      <c r="H42" s="202"/>
      <c r="K42" s="210"/>
    </row>
    <row r="43" spans="1:11" ht="14.65" customHeight="1">
      <c r="A43" s="156" t="s">
        <v>358</v>
      </c>
      <c r="B43" s="157"/>
      <c r="C43" s="157"/>
      <c r="D43" s="157"/>
      <c r="E43" s="157"/>
      <c r="F43" s="157"/>
      <c r="G43" s="157"/>
      <c r="H43" s="157"/>
      <c r="K43" s="210"/>
    </row>
    <row r="44" spans="1:11" ht="30">
      <c r="A44" s="96" t="s">
        <v>161</v>
      </c>
      <c r="B44" s="96" t="s">
        <v>162</v>
      </c>
      <c r="C44" s="96" t="s">
        <v>163</v>
      </c>
      <c r="D44" s="96" t="s">
        <v>167</v>
      </c>
      <c r="E44" s="96" t="s">
        <v>3</v>
      </c>
      <c r="F44" s="96" t="s">
        <v>10</v>
      </c>
      <c r="G44" s="96" t="s">
        <v>169</v>
      </c>
      <c r="H44" s="224" t="s">
        <v>174</v>
      </c>
      <c r="K44" s="210"/>
    </row>
    <row r="45" spans="1:11" ht="90">
      <c r="A45" s="60">
        <v>29</v>
      </c>
      <c r="B45" s="125" t="s">
        <v>71</v>
      </c>
      <c r="C45" s="37" t="s">
        <v>70</v>
      </c>
      <c r="D45" s="37">
        <v>1</v>
      </c>
      <c r="E45" s="126" t="s">
        <v>5</v>
      </c>
      <c r="F45" s="132">
        <v>5714285.7142857146</v>
      </c>
      <c r="G45" s="132">
        <v>1085714.2857142857</v>
      </c>
      <c r="H45" s="223">
        <v>6800000</v>
      </c>
      <c r="I45" s="199">
        <v>4760000</v>
      </c>
      <c r="K45" s="212">
        <f>AVERAGE(H45,I45)</f>
        <v>5780000</v>
      </c>
    </row>
    <row r="46" spans="1:11" ht="45">
      <c r="A46" s="53">
        <v>30</v>
      </c>
      <c r="B46" s="62" t="s">
        <v>72</v>
      </c>
      <c r="C46" s="6" t="s">
        <v>73</v>
      </c>
      <c r="D46" s="24">
        <v>1</v>
      </c>
      <c r="E46" s="25" t="s">
        <v>7</v>
      </c>
      <c r="F46" s="132">
        <v>364145.65826330538</v>
      </c>
      <c r="G46" s="132">
        <v>69187.675070028024</v>
      </c>
      <c r="H46" s="228">
        <v>433333.33333333337</v>
      </c>
      <c r="I46" s="173">
        <v>41650</v>
      </c>
      <c r="K46" s="212">
        <f t="shared" ref="K46:K57" si="3">AVERAGE(H46,I46)</f>
        <v>237491.66666666669</v>
      </c>
    </row>
    <row r="47" spans="1:11" ht="84.4" customHeight="1">
      <c r="A47" s="53">
        <v>31</v>
      </c>
      <c r="B47" s="62" t="s">
        <v>75</v>
      </c>
      <c r="C47" s="6" t="s">
        <v>74</v>
      </c>
      <c r="D47" s="24">
        <v>1</v>
      </c>
      <c r="E47" s="25" t="s">
        <v>7</v>
      </c>
      <c r="F47" s="132">
        <v>105042.01680672269</v>
      </c>
      <c r="G47" s="132">
        <v>19957.983193277312</v>
      </c>
      <c r="H47" s="228">
        <v>125000</v>
      </c>
      <c r="I47" s="173">
        <v>70210</v>
      </c>
      <c r="K47" s="212">
        <f t="shared" si="3"/>
        <v>97605</v>
      </c>
    </row>
    <row r="48" spans="1:11" ht="35.65" customHeight="1">
      <c r="A48" s="53">
        <v>32</v>
      </c>
      <c r="B48" s="62" t="s">
        <v>76</v>
      </c>
      <c r="C48" s="12" t="s">
        <v>77</v>
      </c>
      <c r="D48" s="26">
        <v>1</v>
      </c>
      <c r="E48" s="27" t="s">
        <v>8</v>
      </c>
      <c r="F48" s="132">
        <v>16806.722689075632</v>
      </c>
      <c r="G48" s="132">
        <v>3193.2773109243699</v>
      </c>
      <c r="H48" s="228">
        <v>20000</v>
      </c>
      <c r="I48" s="173">
        <v>44030</v>
      </c>
      <c r="K48" s="212">
        <f t="shared" si="3"/>
        <v>32015</v>
      </c>
    </row>
    <row r="49" spans="1:11" ht="30">
      <c r="A49" s="53">
        <v>33</v>
      </c>
      <c r="B49" s="55" t="s">
        <v>78</v>
      </c>
      <c r="C49" s="24" t="s">
        <v>81</v>
      </c>
      <c r="D49" s="24">
        <v>1</v>
      </c>
      <c r="E49" s="25" t="s">
        <v>8</v>
      </c>
      <c r="F49" s="132">
        <v>77030.812324929982</v>
      </c>
      <c r="G49" s="132">
        <v>14635.854341736696</v>
      </c>
      <c r="H49" s="228">
        <v>91666.666666666672</v>
      </c>
      <c r="I49" s="173">
        <v>59500</v>
      </c>
      <c r="K49" s="212">
        <f t="shared" si="3"/>
        <v>75583.333333333343</v>
      </c>
    </row>
    <row r="50" spans="1:11" ht="90">
      <c r="A50" s="53">
        <v>34</v>
      </c>
      <c r="B50" s="55" t="s">
        <v>79</v>
      </c>
      <c r="C50" s="24" t="s">
        <v>80</v>
      </c>
      <c r="D50" s="24">
        <v>1</v>
      </c>
      <c r="E50" s="25" t="s">
        <v>8</v>
      </c>
      <c r="F50" s="132">
        <v>39215.686274509811</v>
      </c>
      <c r="G50" s="132">
        <v>7450.9803921568646</v>
      </c>
      <c r="H50" s="228">
        <v>46666.666666666672</v>
      </c>
      <c r="I50" s="173">
        <v>21420</v>
      </c>
      <c r="K50" s="212">
        <f t="shared" si="3"/>
        <v>34043.333333333336</v>
      </c>
    </row>
    <row r="51" spans="1:11" ht="78" customHeight="1">
      <c r="A51" s="53">
        <v>35</v>
      </c>
      <c r="B51" s="63" t="s">
        <v>82</v>
      </c>
      <c r="C51" s="30" t="s">
        <v>83</v>
      </c>
      <c r="D51" s="24">
        <v>1</v>
      </c>
      <c r="E51" s="25" t="s">
        <v>8</v>
      </c>
      <c r="F51" s="132">
        <v>9523809.5238095243</v>
      </c>
      <c r="G51" s="132">
        <v>1809523.8095238097</v>
      </c>
      <c r="H51" s="228">
        <v>11333333.333333334</v>
      </c>
      <c r="I51" s="229">
        <v>984800</v>
      </c>
      <c r="K51" s="212">
        <f t="shared" si="3"/>
        <v>6159066.666666667</v>
      </c>
    </row>
    <row r="52" spans="1:11" ht="45">
      <c r="A52" s="53">
        <v>36</v>
      </c>
      <c r="B52" s="55" t="s">
        <v>84</v>
      </c>
      <c r="C52" s="48" t="s">
        <v>85</v>
      </c>
      <c r="D52" s="9">
        <v>1</v>
      </c>
      <c r="E52" s="25" t="s">
        <v>8</v>
      </c>
      <c r="F52" s="132">
        <v>6022408.9635854345</v>
      </c>
      <c r="G52" s="132">
        <v>1144257.7030812325</v>
      </c>
      <c r="H52" s="228">
        <v>7166666.666666667</v>
      </c>
      <c r="I52" s="229">
        <v>238000</v>
      </c>
      <c r="K52" s="212">
        <f t="shared" si="3"/>
        <v>3702333.3333333335</v>
      </c>
    </row>
    <row r="53" spans="1:11" ht="30">
      <c r="A53" s="53">
        <v>37</v>
      </c>
      <c r="B53" s="64" t="s">
        <v>86</v>
      </c>
      <c r="C53" s="49" t="s">
        <v>87</v>
      </c>
      <c r="D53" s="9">
        <v>1</v>
      </c>
      <c r="E53" s="9" t="s">
        <v>7</v>
      </c>
      <c r="F53" s="132">
        <v>3221.2885154061628</v>
      </c>
      <c r="G53" s="132">
        <v>612.04481792717093</v>
      </c>
      <c r="H53" s="228">
        <v>3833.3333333333335</v>
      </c>
      <c r="I53" s="229">
        <v>14280</v>
      </c>
      <c r="K53" s="212">
        <f t="shared" si="3"/>
        <v>9056.6666666666661</v>
      </c>
    </row>
    <row r="54" spans="1:11" ht="30">
      <c r="A54" s="53">
        <v>38</v>
      </c>
      <c r="B54" s="65" t="s">
        <v>88</v>
      </c>
      <c r="C54" s="50" t="s">
        <v>89</v>
      </c>
      <c r="D54" s="9">
        <v>1</v>
      </c>
      <c r="E54" s="9" t="s">
        <v>7</v>
      </c>
      <c r="F54" s="132">
        <v>11204481.792717088</v>
      </c>
      <c r="G54" s="132">
        <v>2128851.5406162469</v>
      </c>
      <c r="H54" s="228">
        <v>13333333.333333334</v>
      </c>
      <c r="I54" s="229">
        <v>238000</v>
      </c>
      <c r="K54" s="212">
        <f t="shared" si="3"/>
        <v>6785666.666666667</v>
      </c>
    </row>
    <row r="55" spans="1:11" ht="105">
      <c r="A55" s="53">
        <v>39</v>
      </c>
      <c r="B55" s="65" t="s">
        <v>94</v>
      </c>
      <c r="C55" s="141" t="s">
        <v>58</v>
      </c>
      <c r="D55" s="9">
        <v>1</v>
      </c>
      <c r="E55" s="9" t="s">
        <v>7</v>
      </c>
      <c r="F55" s="132">
        <v>17647.058823529413</v>
      </c>
      <c r="G55" s="132">
        <v>3352.9411764705883</v>
      </c>
      <c r="H55" s="228">
        <v>21000</v>
      </c>
      <c r="I55" s="173">
        <v>29750</v>
      </c>
      <c r="K55" s="212">
        <f t="shared" si="3"/>
        <v>25375</v>
      </c>
    </row>
    <row r="56" spans="1:11" ht="30">
      <c r="A56" s="53">
        <v>40</v>
      </c>
      <c r="B56" s="63" t="s">
        <v>92</v>
      </c>
      <c r="C56" s="51" t="s">
        <v>93</v>
      </c>
      <c r="D56" s="9">
        <v>1</v>
      </c>
      <c r="E56" s="9" t="s">
        <v>7</v>
      </c>
      <c r="F56" s="132">
        <v>490196.07843137259</v>
      </c>
      <c r="G56" s="132">
        <v>93137.254901960798</v>
      </c>
      <c r="H56" s="228">
        <v>583333.33333333337</v>
      </c>
      <c r="I56" s="229">
        <v>833000</v>
      </c>
      <c r="J56" s="1" t="s">
        <v>376</v>
      </c>
      <c r="K56" s="212">
        <f t="shared" si="3"/>
        <v>708166.66666666674</v>
      </c>
    </row>
    <row r="57" spans="1:11" ht="45">
      <c r="A57" s="123">
        <v>41</v>
      </c>
      <c r="B57" s="63" t="s">
        <v>90</v>
      </c>
      <c r="C57" s="51" t="s">
        <v>91</v>
      </c>
      <c r="D57" s="113">
        <v>1</v>
      </c>
      <c r="E57" s="113" t="s">
        <v>7</v>
      </c>
      <c r="F57" s="132">
        <v>30112044.817927174</v>
      </c>
      <c r="G57" s="132">
        <v>5721288.5154061634</v>
      </c>
      <c r="H57" s="228">
        <v>35833333.333333336</v>
      </c>
      <c r="I57" s="230">
        <v>1963500</v>
      </c>
      <c r="K57" s="212">
        <f t="shared" si="3"/>
        <v>18898416.666666668</v>
      </c>
    </row>
    <row r="58" spans="1:11">
      <c r="A58" s="151" t="s">
        <v>95</v>
      </c>
      <c r="B58" s="151"/>
      <c r="C58" s="151"/>
      <c r="D58" s="151"/>
      <c r="E58" s="151"/>
      <c r="F58" s="151"/>
      <c r="G58" s="151"/>
      <c r="H58" s="152"/>
      <c r="K58" s="210"/>
    </row>
    <row r="59" spans="1:11" ht="30">
      <c r="A59" s="128" t="s">
        <v>161</v>
      </c>
      <c r="B59" s="128" t="s">
        <v>162</v>
      </c>
      <c r="C59" s="128" t="s">
        <v>163</v>
      </c>
      <c r="D59" s="128" t="s">
        <v>167</v>
      </c>
      <c r="E59" s="128" t="s">
        <v>3</v>
      </c>
      <c r="F59" s="128" t="s">
        <v>10</v>
      </c>
      <c r="G59" s="128" t="s">
        <v>169</v>
      </c>
      <c r="H59" s="224" t="s">
        <v>174</v>
      </c>
      <c r="K59" s="210"/>
    </row>
    <row r="60" spans="1:11" ht="45">
      <c r="A60" s="60">
        <v>42</v>
      </c>
      <c r="B60" s="66" t="s">
        <v>96</v>
      </c>
      <c r="C60" s="28" t="s">
        <v>97</v>
      </c>
      <c r="D60" s="29">
        <v>1</v>
      </c>
      <c r="E60" s="72" t="s">
        <v>7</v>
      </c>
      <c r="F60" s="132">
        <v>35014.005602240904</v>
      </c>
      <c r="G60" s="132">
        <v>6652.6610644257717</v>
      </c>
      <c r="H60" s="228">
        <v>41666.666666666672</v>
      </c>
      <c r="I60" s="199">
        <v>35700</v>
      </c>
      <c r="K60" s="219">
        <f>AVERAGE(H60,I60)</f>
        <v>38683.333333333336</v>
      </c>
    </row>
    <row r="61" spans="1:11">
      <c r="A61" s="53">
        <v>43</v>
      </c>
      <c r="B61" s="63" t="s">
        <v>98</v>
      </c>
      <c r="C61" s="30" t="s">
        <v>99</v>
      </c>
      <c r="D61" s="29">
        <v>1</v>
      </c>
      <c r="E61" s="72" t="s">
        <v>7</v>
      </c>
      <c r="F61" s="132">
        <v>4201.680672268908</v>
      </c>
      <c r="G61" s="132">
        <v>798.31932773109247</v>
      </c>
      <c r="H61" s="228">
        <v>5000</v>
      </c>
      <c r="I61" s="173">
        <v>4165</v>
      </c>
      <c r="K61" s="219">
        <f t="shared" ref="K61:K86" si="4">AVERAGE(H61,I61)</f>
        <v>4582.5</v>
      </c>
    </row>
    <row r="62" spans="1:11" ht="30">
      <c r="A62" s="53">
        <v>44</v>
      </c>
      <c r="B62" s="69" t="s">
        <v>100</v>
      </c>
      <c r="C62" s="30" t="s">
        <v>101</v>
      </c>
      <c r="D62" s="29">
        <v>1</v>
      </c>
      <c r="E62" s="72" t="s">
        <v>7</v>
      </c>
      <c r="F62" s="132">
        <v>9803.9215686274529</v>
      </c>
      <c r="G62" s="132">
        <v>1862.7450980392161</v>
      </c>
      <c r="H62" s="228">
        <v>11666.666666666668</v>
      </c>
      <c r="I62" s="173">
        <v>4343</v>
      </c>
      <c r="K62" s="219">
        <f t="shared" si="4"/>
        <v>8004.8333333333339</v>
      </c>
    </row>
    <row r="63" spans="1:11" ht="49.15" customHeight="1">
      <c r="A63" s="53">
        <v>45</v>
      </c>
      <c r="B63" s="57" t="s">
        <v>102</v>
      </c>
      <c r="C63" s="23" t="s">
        <v>103</v>
      </c>
      <c r="D63" s="31">
        <v>1</v>
      </c>
      <c r="E63" s="73" t="s">
        <v>7</v>
      </c>
      <c r="F63" s="132">
        <v>47619.047619047626</v>
      </c>
      <c r="G63" s="132">
        <v>9047.6190476190495</v>
      </c>
      <c r="H63" s="228">
        <v>56666.666666666672</v>
      </c>
      <c r="I63" s="215">
        <v>5355</v>
      </c>
      <c r="K63" s="219">
        <f t="shared" si="4"/>
        <v>31010.833333333336</v>
      </c>
    </row>
    <row r="64" spans="1:11" ht="45">
      <c r="A64" s="53">
        <v>46</v>
      </c>
      <c r="B64" s="66" t="s">
        <v>104</v>
      </c>
      <c r="C64" s="32" t="s">
        <v>105</v>
      </c>
      <c r="D64" s="29">
        <v>1</v>
      </c>
      <c r="E64" s="72" t="s">
        <v>7</v>
      </c>
      <c r="F64" s="132">
        <v>3501.40056022409</v>
      </c>
      <c r="G64" s="132">
        <v>665.2661064425771</v>
      </c>
      <c r="H64" s="228">
        <v>4166.666666666667</v>
      </c>
      <c r="I64" s="173">
        <v>357000</v>
      </c>
      <c r="K64" s="219">
        <f t="shared" si="4"/>
        <v>180583.33333333334</v>
      </c>
    </row>
    <row r="65" spans="1:11">
      <c r="A65" s="53">
        <v>47</v>
      </c>
      <c r="B65" s="64" t="s">
        <v>9</v>
      </c>
      <c r="C65" s="6" t="s">
        <v>106</v>
      </c>
      <c r="D65" s="29">
        <v>1</v>
      </c>
      <c r="E65" s="72" t="s">
        <v>7</v>
      </c>
      <c r="F65" s="132">
        <v>25210.084033613446</v>
      </c>
      <c r="G65" s="132">
        <v>4789.9159663865548</v>
      </c>
      <c r="H65" s="228">
        <v>30000</v>
      </c>
      <c r="I65" s="173">
        <v>114240</v>
      </c>
      <c r="K65" s="219">
        <f t="shared" si="4"/>
        <v>72120</v>
      </c>
    </row>
    <row r="66" spans="1:11" ht="30">
      <c r="A66" s="53">
        <v>48</v>
      </c>
      <c r="B66" s="55" t="s">
        <v>43</v>
      </c>
      <c r="C66" s="33" t="s">
        <v>107</v>
      </c>
      <c r="D66" s="29">
        <v>1</v>
      </c>
      <c r="E66" s="27" t="s">
        <v>7</v>
      </c>
      <c r="F66" s="132">
        <v>37815126.050420173</v>
      </c>
      <c r="G66" s="132">
        <v>7184873.9495798331</v>
      </c>
      <c r="H66" s="228">
        <v>45000000</v>
      </c>
      <c r="I66" s="173">
        <v>4462500</v>
      </c>
      <c r="K66" s="219">
        <f t="shared" si="4"/>
        <v>24731250</v>
      </c>
    </row>
    <row r="67" spans="1:11" ht="45">
      <c r="A67" s="53">
        <v>49</v>
      </c>
      <c r="B67" s="70" t="s">
        <v>108</v>
      </c>
      <c r="C67" s="6" t="s">
        <v>46</v>
      </c>
      <c r="D67" s="24">
        <v>1</v>
      </c>
      <c r="E67" s="72" t="s">
        <v>7</v>
      </c>
      <c r="F67" s="132">
        <v>1820728.2913165269</v>
      </c>
      <c r="G67" s="132">
        <v>345938.37535014015</v>
      </c>
      <c r="H67" s="228">
        <v>2166666.666666667</v>
      </c>
      <c r="I67" s="173">
        <v>4165000</v>
      </c>
      <c r="K67" s="219">
        <f t="shared" si="4"/>
        <v>3165833.3333333335</v>
      </c>
    </row>
    <row r="68" spans="1:11" ht="30">
      <c r="A68" s="53">
        <v>50</v>
      </c>
      <c r="B68" s="57" t="s">
        <v>109</v>
      </c>
      <c r="C68" s="34" t="s">
        <v>110</v>
      </c>
      <c r="D68" s="24">
        <v>1</v>
      </c>
      <c r="E68" s="72" t="s">
        <v>7</v>
      </c>
      <c r="F68" s="132">
        <v>12885154.061624652</v>
      </c>
      <c r="G68" s="132">
        <v>2448179.271708684</v>
      </c>
      <c r="H68" s="228">
        <v>15333333.333333334</v>
      </c>
      <c r="I68" s="173">
        <v>3570000</v>
      </c>
      <c r="K68" s="219">
        <f t="shared" si="4"/>
        <v>9451666.6666666679</v>
      </c>
    </row>
    <row r="69" spans="1:11" ht="267.39999999999998" customHeight="1">
      <c r="A69" s="53">
        <v>51</v>
      </c>
      <c r="B69" s="137" t="s">
        <v>111</v>
      </c>
      <c r="C69" s="138" t="s">
        <v>112</v>
      </c>
      <c r="D69" s="24">
        <v>1</v>
      </c>
      <c r="E69" s="72" t="s">
        <v>7</v>
      </c>
      <c r="F69" s="132">
        <v>17366946.778711487</v>
      </c>
      <c r="G69" s="132">
        <v>3299719.8879551827</v>
      </c>
      <c r="H69" s="228">
        <v>20666666.666666668</v>
      </c>
      <c r="I69" s="173">
        <v>8092000</v>
      </c>
      <c r="K69" s="219">
        <f t="shared" si="4"/>
        <v>14379333.333333334</v>
      </c>
    </row>
    <row r="70" spans="1:11" ht="45">
      <c r="A70" s="53">
        <v>52</v>
      </c>
      <c r="B70" s="137" t="s">
        <v>113</v>
      </c>
      <c r="C70" s="138" t="s">
        <v>114</v>
      </c>
      <c r="D70" s="24">
        <v>1</v>
      </c>
      <c r="E70" s="72" t="s">
        <v>7</v>
      </c>
      <c r="F70" s="132">
        <v>6582633.0532212891</v>
      </c>
      <c r="G70" s="132">
        <v>1250700.2801120449</v>
      </c>
      <c r="H70" s="228">
        <v>7833333.333333334</v>
      </c>
      <c r="I70" s="173">
        <v>5712000</v>
      </c>
      <c r="K70" s="219">
        <f t="shared" si="4"/>
        <v>6772666.666666667</v>
      </c>
    </row>
    <row r="71" spans="1:11" ht="30">
      <c r="A71" s="53">
        <v>53</v>
      </c>
      <c r="B71" s="57" t="s">
        <v>115</v>
      </c>
      <c r="C71" s="35" t="s">
        <v>116</v>
      </c>
      <c r="D71" s="24">
        <v>1</v>
      </c>
      <c r="E71" s="72" t="s">
        <v>7</v>
      </c>
      <c r="F71" s="132">
        <v>1820728.2913165269</v>
      </c>
      <c r="G71" s="132">
        <v>345938.37535014015</v>
      </c>
      <c r="H71" s="228">
        <v>2166666.666666667</v>
      </c>
      <c r="I71" s="173">
        <v>426500</v>
      </c>
      <c r="K71" s="219">
        <f t="shared" si="4"/>
        <v>1296583.3333333335</v>
      </c>
    </row>
    <row r="72" spans="1:11" ht="67.900000000000006" customHeight="1">
      <c r="A72" s="53">
        <v>54</v>
      </c>
      <c r="B72" s="71" t="s">
        <v>117</v>
      </c>
      <c r="C72" s="33" t="s">
        <v>118</v>
      </c>
      <c r="D72" s="36">
        <v>1</v>
      </c>
      <c r="E72" s="72" t="s">
        <v>7</v>
      </c>
      <c r="F72" s="132">
        <v>1960784.3137254904</v>
      </c>
      <c r="G72" s="132">
        <v>372549.01960784319</v>
      </c>
      <c r="H72" s="228">
        <v>2333333.3333333335</v>
      </c>
      <c r="I72" s="173">
        <v>8568000</v>
      </c>
      <c r="K72" s="219">
        <f t="shared" si="4"/>
        <v>5450666.666666667</v>
      </c>
    </row>
    <row r="73" spans="1:11" ht="30">
      <c r="A73" s="53">
        <v>55</v>
      </c>
      <c r="B73" s="133" t="s">
        <v>119</v>
      </c>
      <c r="C73" s="134" t="s">
        <v>120</v>
      </c>
      <c r="D73" s="36">
        <v>1</v>
      </c>
      <c r="E73" s="72" t="s">
        <v>7</v>
      </c>
      <c r="F73" s="132">
        <v>0</v>
      </c>
      <c r="G73" s="132">
        <v>0</v>
      </c>
      <c r="H73" s="228">
        <v>0</v>
      </c>
      <c r="I73" s="173">
        <v>714000</v>
      </c>
      <c r="K73" s="219">
        <f t="shared" si="4"/>
        <v>357000</v>
      </c>
    </row>
    <row r="74" spans="1:11" ht="45">
      <c r="A74" s="53">
        <v>56</v>
      </c>
      <c r="B74" s="63" t="s">
        <v>121</v>
      </c>
      <c r="C74" s="37" t="s">
        <v>122</v>
      </c>
      <c r="D74" s="24">
        <v>1</v>
      </c>
      <c r="E74" s="72" t="s">
        <v>7</v>
      </c>
      <c r="F74" s="132">
        <v>630252.10084033618</v>
      </c>
      <c r="G74" s="132">
        <v>119747.89915966388</v>
      </c>
      <c r="H74" s="228">
        <v>750000</v>
      </c>
      <c r="I74" s="173">
        <v>476000</v>
      </c>
      <c r="K74" s="219">
        <f t="shared" si="4"/>
        <v>613000</v>
      </c>
    </row>
    <row r="75" spans="1:11" ht="64.900000000000006" customHeight="1">
      <c r="A75" s="53">
        <v>57</v>
      </c>
      <c r="B75" s="67" t="s">
        <v>123</v>
      </c>
      <c r="C75" s="38" t="s">
        <v>124</v>
      </c>
      <c r="D75" s="24">
        <v>1</v>
      </c>
      <c r="E75" s="72" t="s">
        <v>7</v>
      </c>
      <c r="F75" s="132">
        <v>672268.90756302525</v>
      </c>
      <c r="G75" s="132">
        <v>127731.0924369748</v>
      </c>
      <c r="H75" s="228">
        <v>800000</v>
      </c>
      <c r="I75" s="231">
        <v>178500</v>
      </c>
      <c r="K75" s="219">
        <f t="shared" si="4"/>
        <v>489250</v>
      </c>
    </row>
    <row r="76" spans="1:11" ht="79.150000000000006" customHeight="1">
      <c r="A76" s="53">
        <v>58</v>
      </c>
      <c r="B76" s="63" t="s">
        <v>126</v>
      </c>
      <c r="C76" s="23" t="s">
        <v>125</v>
      </c>
      <c r="D76" s="24">
        <v>1</v>
      </c>
      <c r="E76" s="72" t="s">
        <v>7</v>
      </c>
      <c r="F76" s="132">
        <v>30812.324929971994</v>
      </c>
      <c r="G76" s="132">
        <v>5854.3417366946787</v>
      </c>
      <c r="H76" s="228">
        <v>36666.666666666672</v>
      </c>
      <c r="I76" s="173">
        <v>41650</v>
      </c>
      <c r="K76" s="219">
        <f t="shared" si="4"/>
        <v>39158.333333333336</v>
      </c>
    </row>
    <row r="77" spans="1:11" ht="42.4" customHeight="1">
      <c r="A77" s="53">
        <v>59</v>
      </c>
      <c r="B77" s="63" t="s">
        <v>129</v>
      </c>
      <c r="C77" s="23" t="s">
        <v>14</v>
      </c>
      <c r="D77" s="24">
        <v>1</v>
      </c>
      <c r="E77" s="72" t="s">
        <v>7</v>
      </c>
      <c r="F77" s="132">
        <v>252100.84033613445</v>
      </c>
      <c r="G77" s="132">
        <v>47899.159663865546</v>
      </c>
      <c r="H77" s="228">
        <v>300000</v>
      </c>
      <c r="I77" s="173">
        <v>683728</v>
      </c>
      <c r="K77" s="219">
        <f t="shared" si="4"/>
        <v>491864</v>
      </c>
    </row>
    <row r="78" spans="1:11" ht="24.75" customHeight="1">
      <c r="A78" s="53">
        <v>60</v>
      </c>
      <c r="B78" s="63" t="s">
        <v>128</v>
      </c>
      <c r="C78" s="23" t="s">
        <v>127</v>
      </c>
      <c r="D78" s="24">
        <v>1</v>
      </c>
      <c r="E78" s="72" t="s">
        <v>7</v>
      </c>
      <c r="F78" s="132">
        <v>4481792.7170868358</v>
      </c>
      <c r="G78" s="132">
        <v>851540.61624649877</v>
      </c>
      <c r="H78" s="228">
        <v>5333333.333333334</v>
      </c>
      <c r="I78" s="173">
        <v>8330000</v>
      </c>
      <c r="K78" s="219">
        <f t="shared" si="4"/>
        <v>6831666.666666667</v>
      </c>
    </row>
    <row r="79" spans="1:11" ht="45">
      <c r="A79" s="53">
        <v>61</v>
      </c>
      <c r="B79" s="63" t="s">
        <v>130</v>
      </c>
      <c r="C79" s="23" t="s">
        <v>131</v>
      </c>
      <c r="D79" s="24">
        <v>1</v>
      </c>
      <c r="E79" s="72" t="s">
        <v>7</v>
      </c>
      <c r="F79" s="132">
        <v>53221.288515406166</v>
      </c>
      <c r="G79" s="132">
        <v>10112.044817927172</v>
      </c>
      <c r="H79" s="228">
        <v>63333.333333333336</v>
      </c>
      <c r="I79" s="173">
        <v>41650</v>
      </c>
      <c r="K79" s="219">
        <f t="shared" si="4"/>
        <v>52491.666666666672</v>
      </c>
    </row>
    <row r="80" spans="1:11" ht="60">
      <c r="A80" s="53">
        <v>62</v>
      </c>
      <c r="B80" s="63" t="s">
        <v>132</v>
      </c>
      <c r="C80" s="24" t="s">
        <v>133</v>
      </c>
      <c r="D80" s="24">
        <v>1</v>
      </c>
      <c r="E80" s="72" t="s">
        <v>7</v>
      </c>
      <c r="F80" s="132">
        <v>19607.843137254906</v>
      </c>
      <c r="G80" s="132">
        <v>3725.4901960784323</v>
      </c>
      <c r="H80" s="228">
        <v>23333.333333333336</v>
      </c>
      <c r="I80" s="173">
        <v>8330</v>
      </c>
      <c r="K80" s="219">
        <f t="shared" si="4"/>
        <v>15831.666666666668</v>
      </c>
    </row>
    <row r="81" spans="1:11" ht="45">
      <c r="A81" s="53">
        <v>63</v>
      </c>
      <c r="B81" s="63" t="s">
        <v>134</v>
      </c>
      <c r="C81" s="39" t="s">
        <v>135</v>
      </c>
      <c r="D81" s="24">
        <v>1</v>
      </c>
      <c r="E81" s="72" t="s">
        <v>7</v>
      </c>
      <c r="F81" s="132">
        <v>2240.8963585434176</v>
      </c>
      <c r="G81" s="132">
        <v>425.77030812324932</v>
      </c>
      <c r="H81" s="228">
        <v>2666.666666666667</v>
      </c>
      <c r="I81" s="173">
        <v>5355</v>
      </c>
      <c r="K81" s="219">
        <f t="shared" si="4"/>
        <v>4010.8333333333335</v>
      </c>
    </row>
    <row r="82" spans="1:11" ht="60">
      <c r="A82" s="53">
        <v>64</v>
      </c>
      <c r="B82" s="63" t="s">
        <v>137</v>
      </c>
      <c r="C82" s="40" t="s">
        <v>136</v>
      </c>
      <c r="D82" s="36">
        <v>1</v>
      </c>
      <c r="E82" s="72" t="s">
        <v>7</v>
      </c>
      <c r="F82" s="132">
        <v>1890756.3025210085</v>
      </c>
      <c r="G82" s="132">
        <v>359243.69747899164</v>
      </c>
      <c r="H82" s="228">
        <v>2250000</v>
      </c>
      <c r="I82" s="173">
        <v>1606500</v>
      </c>
      <c r="K82" s="219">
        <f t="shared" si="4"/>
        <v>1928250</v>
      </c>
    </row>
    <row r="83" spans="1:11" ht="150">
      <c r="A83" s="53">
        <v>65</v>
      </c>
      <c r="B83" s="63" t="s">
        <v>139</v>
      </c>
      <c r="C83" s="39" t="s">
        <v>138</v>
      </c>
      <c r="D83" s="24">
        <v>1</v>
      </c>
      <c r="E83" s="72" t="s">
        <v>7</v>
      </c>
      <c r="F83" s="132">
        <v>630252.10084033618</v>
      </c>
      <c r="G83" s="132">
        <v>119747.89915966388</v>
      </c>
      <c r="H83" s="228">
        <v>750000</v>
      </c>
      <c r="I83" s="173">
        <v>2380000</v>
      </c>
      <c r="K83" s="219">
        <f t="shared" si="4"/>
        <v>1565000</v>
      </c>
    </row>
    <row r="84" spans="1:11" ht="45">
      <c r="A84" s="53">
        <v>66</v>
      </c>
      <c r="B84" s="63" t="s">
        <v>143</v>
      </c>
      <c r="C84" s="40" t="s">
        <v>142</v>
      </c>
      <c r="D84" s="24">
        <v>1</v>
      </c>
      <c r="E84" s="72" t="s">
        <v>7</v>
      </c>
      <c r="F84" s="132">
        <v>350140.056022409</v>
      </c>
      <c r="G84" s="132">
        <v>66526.610644257715</v>
      </c>
      <c r="H84" s="228">
        <v>416666.66666666669</v>
      </c>
      <c r="I84" s="173">
        <v>1785</v>
      </c>
      <c r="K84" s="219">
        <f t="shared" si="4"/>
        <v>209225.83333333334</v>
      </c>
    </row>
    <row r="85" spans="1:11" ht="45">
      <c r="A85" s="53">
        <v>67</v>
      </c>
      <c r="B85" s="63" t="s">
        <v>144</v>
      </c>
      <c r="C85" s="40" t="s">
        <v>145</v>
      </c>
      <c r="D85" s="24"/>
      <c r="E85" s="72"/>
      <c r="F85" s="132">
        <v>1138655.4621848741</v>
      </c>
      <c r="G85" s="132">
        <v>216344.5378151261</v>
      </c>
      <c r="H85" s="228">
        <v>1355000</v>
      </c>
      <c r="I85" s="173">
        <v>2975000</v>
      </c>
      <c r="K85" s="219">
        <f t="shared" si="4"/>
        <v>2165000</v>
      </c>
    </row>
    <row r="86" spans="1:11" ht="45">
      <c r="A86" s="53">
        <v>68</v>
      </c>
      <c r="B86" s="74" t="s">
        <v>140</v>
      </c>
      <c r="C86" s="41" t="s">
        <v>141</v>
      </c>
      <c r="D86" s="24">
        <v>1</v>
      </c>
      <c r="E86" s="72" t="s">
        <v>7</v>
      </c>
      <c r="F86" s="132">
        <v>4201680.6722689075</v>
      </c>
      <c r="G86" s="132">
        <v>798319.32773109246</v>
      </c>
      <c r="H86" s="228">
        <v>5000000</v>
      </c>
      <c r="I86" s="173">
        <v>4284000</v>
      </c>
      <c r="K86" s="219">
        <f t="shared" si="4"/>
        <v>4642000</v>
      </c>
    </row>
    <row r="87" spans="1:11" ht="15.75" thickBot="1">
      <c r="A87" s="153" t="s">
        <v>146</v>
      </c>
      <c r="B87" s="154"/>
      <c r="C87" s="154"/>
      <c r="D87" s="154"/>
      <c r="E87" s="154"/>
      <c r="F87" s="154"/>
      <c r="G87" s="154"/>
      <c r="H87" s="154"/>
      <c r="K87" s="210"/>
    </row>
    <row r="88" spans="1:11" ht="30">
      <c r="A88" s="127" t="s">
        <v>161</v>
      </c>
      <c r="B88" s="127" t="s">
        <v>162</v>
      </c>
      <c r="C88" s="127" t="s">
        <v>163</v>
      </c>
      <c r="D88" s="127" t="s">
        <v>167</v>
      </c>
      <c r="E88" s="127" t="s">
        <v>3</v>
      </c>
      <c r="F88" s="127" t="s">
        <v>10</v>
      </c>
      <c r="G88" s="127" t="s">
        <v>169</v>
      </c>
      <c r="H88" s="232" t="s">
        <v>174</v>
      </c>
      <c r="K88" s="210"/>
    </row>
    <row r="89" spans="1:11" ht="90">
      <c r="A89" s="53">
        <v>69</v>
      </c>
      <c r="B89" s="62" t="s">
        <v>147</v>
      </c>
      <c r="C89" s="42" t="s">
        <v>152</v>
      </c>
      <c r="D89" s="24">
        <v>1</v>
      </c>
      <c r="E89" s="43" t="s">
        <v>7</v>
      </c>
      <c r="F89" s="132">
        <v>2240896.3585434179</v>
      </c>
      <c r="G89" s="132">
        <v>425770.30812324939</v>
      </c>
      <c r="H89" s="228">
        <v>2666666.666666667</v>
      </c>
      <c r="I89" s="173">
        <v>3570000</v>
      </c>
      <c r="K89" s="219">
        <f>AVERAGE(H89,I89)</f>
        <v>3118333.3333333335</v>
      </c>
    </row>
    <row r="90" spans="1:11" ht="27.75" customHeight="1">
      <c r="A90" s="53">
        <v>70</v>
      </c>
      <c r="B90" s="68" t="s">
        <v>148</v>
      </c>
      <c r="C90" s="45" t="s">
        <v>149</v>
      </c>
      <c r="D90" s="24">
        <v>1</v>
      </c>
      <c r="E90" s="43" t="s">
        <v>7</v>
      </c>
      <c r="F90" s="132">
        <v>168067.22689075631</v>
      </c>
      <c r="G90" s="132">
        <v>31932.773109243699</v>
      </c>
      <c r="H90" s="228">
        <v>200000</v>
      </c>
      <c r="I90" s="173">
        <v>226100</v>
      </c>
      <c r="K90" s="219">
        <f t="shared" ref="K90:K94" si="5">AVERAGE(H90,I90)</f>
        <v>213050</v>
      </c>
    </row>
    <row r="91" spans="1:11" ht="330">
      <c r="A91" s="53">
        <v>71</v>
      </c>
      <c r="B91" s="135" t="s">
        <v>148</v>
      </c>
      <c r="C91" s="136" t="s">
        <v>150</v>
      </c>
      <c r="D91" s="24">
        <v>1</v>
      </c>
      <c r="E91" s="43" t="s">
        <v>7</v>
      </c>
      <c r="F91" s="132">
        <v>245098.03921568629</v>
      </c>
      <c r="G91" s="132">
        <v>46568.627450980399</v>
      </c>
      <c r="H91" s="228">
        <v>291666.66666666669</v>
      </c>
      <c r="I91" s="173">
        <v>221091</v>
      </c>
      <c r="K91" s="219">
        <f t="shared" si="5"/>
        <v>256378.83333333334</v>
      </c>
    </row>
    <row r="92" spans="1:11" ht="375">
      <c r="A92" s="53">
        <v>72</v>
      </c>
      <c r="B92" s="135" t="s">
        <v>148</v>
      </c>
      <c r="C92" s="136" t="s">
        <v>151</v>
      </c>
      <c r="D92" s="24">
        <v>1</v>
      </c>
      <c r="E92" s="43" t="s">
        <v>7</v>
      </c>
      <c r="F92" s="132">
        <v>229691.87675070032</v>
      </c>
      <c r="G92" s="132">
        <v>43641.456582633058</v>
      </c>
      <c r="H92" s="228">
        <v>273333.33333333337</v>
      </c>
      <c r="I92" s="173">
        <v>214200</v>
      </c>
      <c r="K92" s="219">
        <f t="shared" si="5"/>
        <v>243766.66666666669</v>
      </c>
    </row>
    <row r="93" spans="1:11" ht="45">
      <c r="A93" s="53">
        <v>73</v>
      </c>
      <c r="B93" s="75" t="s">
        <v>153</v>
      </c>
      <c r="C93" s="42" t="s">
        <v>155</v>
      </c>
      <c r="D93" s="24">
        <v>1</v>
      </c>
      <c r="E93" s="43" t="s">
        <v>7</v>
      </c>
      <c r="F93" s="132">
        <v>39215.686274509811</v>
      </c>
      <c r="G93" s="132">
        <v>7450.9803921568646</v>
      </c>
      <c r="H93" s="228">
        <v>46666.666666666672</v>
      </c>
      <c r="I93" s="233">
        <v>35700</v>
      </c>
      <c r="K93" s="219">
        <f t="shared" si="5"/>
        <v>41183.333333333336</v>
      </c>
    </row>
    <row r="94" spans="1:11" ht="30">
      <c r="A94" s="53">
        <v>74</v>
      </c>
      <c r="B94" s="75" t="s">
        <v>154</v>
      </c>
      <c r="C94" s="42" t="s">
        <v>156</v>
      </c>
      <c r="D94" s="24">
        <v>1</v>
      </c>
      <c r="E94" s="43" t="s">
        <v>7</v>
      </c>
      <c r="F94" s="132">
        <v>35014.005602240904</v>
      </c>
      <c r="G94" s="132">
        <v>6652.6610644257717</v>
      </c>
      <c r="H94" s="228">
        <v>41666.666666666672</v>
      </c>
      <c r="I94" s="233">
        <v>29750</v>
      </c>
      <c r="K94" s="219">
        <f t="shared" si="5"/>
        <v>35708.333333333336</v>
      </c>
    </row>
    <row r="95" spans="1:11">
      <c r="F95" s="1"/>
      <c r="G95" s="1"/>
      <c r="H95" s="234"/>
    </row>
    <row r="96" spans="1:11">
      <c r="F96" s="1"/>
      <c r="G96" s="1"/>
      <c r="H96" s="234"/>
    </row>
    <row r="97" spans="8:9" s="1" customFormat="1">
      <c r="H97" s="234"/>
      <c r="I97" s="220"/>
    </row>
    <row r="98" spans="8:9" s="1" customFormat="1">
      <c r="H98" s="234"/>
      <c r="I98" s="220"/>
    </row>
    <row r="99" spans="8:9" s="1" customFormat="1">
      <c r="H99" s="234"/>
      <c r="I99" s="220"/>
    </row>
    <row r="100" spans="8:9" s="1" customFormat="1">
      <c r="H100" s="234"/>
      <c r="I100" s="220"/>
    </row>
    <row r="101" spans="8:9" s="1" customFormat="1">
      <c r="H101" s="234"/>
      <c r="I101" s="220"/>
    </row>
    <row r="102" spans="8:9" s="1" customFormat="1">
      <c r="H102" s="234"/>
      <c r="I102" s="220"/>
    </row>
    <row r="103" spans="8:9" s="1" customFormat="1">
      <c r="H103" s="234"/>
      <c r="I103" s="220"/>
    </row>
    <row r="104" spans="8:9" s="1" customFormat="1">
      <c r="H104" s="234"/>
      <c r="I104" s="220"/>
    </row>
    <row r="105" spans="8:9" s="1" customFormat="1">
      <c r="H105" s="234"/>
      <c r="I105" s="220"/>
    </row>
    <row r="106" spans="8:9" s="1" customFormat="1">
      <c r="H106" s="234"/>
      <c r="I106" s="220"/>
    </row>
    <row r="107" spans="8:9" s="1" customFormat="1">
      <c r="H107" s="234"/>
      <c r="I107" s="220"/>
    </row>
    <row r="108" spans="8:9" s="1" customFormat="1">
      <c r="H108" s="234"/>
      <c r="I108" s="220"/>
    </row>
    <row r="109" spans="8:9" s="1" customFormat="1">
      <c r="H109" s="234"/>
      <c r="I109" s="220"/>
    </row>
    <row r="110" spans="8:9" s="1" customFormat="1">
      <c r="H110" s="234"/>
      <c r="I110" s="220"/>
    </row>
    <row r="111" spans="8:9" s="1" customFormat="1">
      <c r="H111" s="234"/>
      <c r="I111" s="220"/>
    </row>
    <row r="112" spans="8:9" s="1" customFormat="1">
      <c r="H112" s="234"/>
      <c r="I112" s="220"/>
    </row>
    <row r="113" spans="8:9" s="1" customFormat="1">
      <c r="H113" s="234"/>
      <c r="I113" s="220"/>
    </row>
    <row r="114" spans="8:9" s="1" customFormat="1">
      <c r="H114" s="234"/>
      <c r="I114" s="220"/>
    </row>
    <row r="115" spans="8:9" s="1" customFormat="1">
      <c r="H115" s="234"/>
      <c r="I115" s="220"/>
    </row>
    <row r="116" spans="8:9" s="1" customFormat="1">
      <c r="H116" s="234"/>
      <c r="I116" s="220"/>
    </row>
    <row r="117" spans="8:9" s="1" customFormat="1">
      <c r="H117" s="234"/>
      <c r="I117" s="220"/>
    </row>
    <row r="118" spans="8:9" s="1" customFormat="1">
      <c r="H118" s="234"/>
      <c r="I118" s="220"/>
    </row>
    <row r="119" spans="8:9" s="1" customFormat="1">
      <c r="H119" s="234"/>
      <c r="I119" s="220"/>
    </row>
    <row r="120" spans="8:9" s="1" customFormat="1">
      <c r="H120" s="234"/>
      <c r="I120" s="220"/>
    </row>
    <row r="121" spans="8:9" s="1" customFormat="1">
      <c r="H121" s="234"/>
      <c r="I121" s="220"/>
    </row>
    <row r="122" spans="8:9" s="1" customFormat="1">
      <c r="H122" s="234"/>
      <c r="I122" s="220"/>
    </row>
    <row r="123" spans="8:9" s="1" customFormat="1">
      <c r="H123" s="234"/>
      <c r="I123" s="220"/>
    </row>
    <row r="124" spans="8:9" s="1" customFormat="1">
      <c r="H124" s="234"/>
      <c r="I124" s="220"/>
    </row>
    <row r="125" spans="8:9" s="1" customFormat="1">
      <c r="H125" s="234"/>
      <c r="I125" s="220"/>
    </row>
    <row r="126" spans="8:9" s="1" customFormat="1">
      <c r="H126" s="234"/>
      <c r="I126" s="220"/>
    </row>
    <row r="127" spans="8:9" s="1" customFormat="1">
      <c r="H127" s="234"/>
      <c r="I127" s="220"/>
    </row>
    <row r="128" spans="8:9" s="1" customFormat="1">
      <c r="H128" s="234"/>
      <c r="I128" s="220"/>
    </row>
    <row r="129" spans="8:9" s="1" customFormat="1">
      <c r="H129" s="234"/>
      <c r="I129" s="220"/>
    </row>
    <row r="130" spans="8:9" s="1" customFormat="1">
      <c r="H130" s="234"/>
      <c r="I130" s="220"/>
    </row>
    <row r="131" spans="8:9" s="1" customFormat="1">
      <c r="H131" s="234"/>
      <c r="I131" s="220"/>
    </row>
    <row r="132" spans="8:9" s="1" customFormat="1">
      <c r="H132" s="234"/>
      <c r="I132" s="220"/>
    </row>
    <row r="133" spans="8:9" s="1" customFormat="1">
      <c r="H133" s="234"/>
      <c r="I133" s="220"/>
    </row>
    <row r="134" spans="8:9" s="1" customFormat="1">
      <c r="H134" s="234"/>
      <c r="I134" s="220"/>
    </row>
    <row r="135" spans="8:9" s="1" customFormat="1">
      <c r="H135" s="234"/>
      <c r="I135" s="220"/>
    </row>
    <row r="136" spans="8:9" s="1" customFormat="1">
      <c r="H136" s="234"/>
      <c r="I136" s="220"/>
    </row>
    <row r="137" spans="8:9" s="1" customFormat="1">
      <c r="H137" s="234"/>
      <c r="I137" s="220"/>
    </row>
    <row r="138" spans="8:9" s="1" customFormat="1">
      <c r="H138" s="234"/>
      <c r="I138" s="220"/>
    </row>
    <row r="139" spans="8:9" s="1" customFormat="1">
      <c r="H139" s="234"/>
      <c r="I139" s="220"/>
    </row>
    <row r="140" spans="8:9" s="1" customFormat="1">
      <c r="H140" s="234"/>
      <c r="I140" s="220"/>
    </row>
    <row r="141" spans="8:9" s="1" customFormat="1">
      <c r="H141" s="234"/>
      <c r="I141" s="220"/>
    </row>
    <row r="142" spans="8:9" s="1" customFormat="1">
      <c r="H142" s="234"/>
      <c r="I142" s="220"/>
    </row>
    <row r="143" spans="8:9" s="1" customFormat="1">
      <c r="H143" s="234"/>
      <c r="I143" s="220"/>
    </row>
    <row r="144" spans="8:9" s="1" customFormat="1">
      <c r="H144" s="234"/>
      <c r="I144" s="220"/>
    </row>
    <row r="145" spans="8:9" s="1" customFormat="1">
      <c r="H145" s="234"/>
      <c r="I145" s="220"/>
    </row>
    <row r="146" spans="8:9" s="1" customFormat="1">
      <c r="H146" s="234"/>
      <c r="I146" s="220"/>
    </row>
    <row r="147" spans="8:9" s="1" customFormat="1">
      <c r="H147" s="234"/>
      <c r="I147" s="220"/>
    </row>
    <row r="148" spans="8:9" s="1" customFormat="1">
      <c r="H148" s="234"/>
      <c r="I148" s="220"/>
    </row>
    <row r="149" spans="8:9" s="1" customFormat="1">
      <c r="H149" s="234"/>
      <c r="I149" s="220"/>
    </row>
    <row r="150" spans="8:9" s="1" customFormat="1">
      <c r="H150" s="234"/>
      <c r="I150" s="220"/>
    </row>
    <row r="151" spans="8:9" s="1" customFormat="1">
      <c r="H151" s="234"/>
      <c r="I151" s="220"/>
    </row>
    <row r="152" spans="8:9" s="1" customFormat="1">
      <c r="H152" s="234"/>
      <c r="I152" s="220"/>
    </row>
    <row r="153" spans="8:9" s="1" customFormat="1">
      <c r="H153" s="234"/>
      <c r="I153" s="220"/>
    </row>
    <row r="154" spans="8:9" s="1" customFormat="1">
      <c r="H154" s="234"/>
      <c r="I154" s="220"/>
    </row>
    <row r="155" spans="8:9" s="1" customFormat="1">
      <c r="H155" s="234"/>
      <c r="I155" s="220"/>
    </row>
    <row r="156" spans="8:9" s="1" customFormat="1">
      <c r="H156" s="234"/>
      <c r="I156" s="220"/>
    </row>
    <row r="157" spans="8:9" s="1" customFormat="1">
      <c r="H157" s="234"/>
      <c r="I157" s="220"/>
    </row>
    <row r="158" spans="8:9" s="1" customFormat="1">
      <c r="H158" s="234"/>
      <c r="I158" s="220"/>
    </row>
    <row r="159" spans="8:9" s="1" customFormat="1">
      <c r="H159" s="234"/>
      <c r="I159" s="220"/>
    </row>
    <row r="160" spans="8:9" s="1" customFormat="1">
      <c r="H160" s="234"/>
      <c r="I160" s="220"/>
    </row>
    <row r="161" spans="8:9" s="1" customFormat="1">
      <c r="H161" s="234"/>
      <c r="I161" s="220"/>
    </row>
    <row r="162" spans="8:9" s="1" customFormat="1">
      <c r="H162" s="234"/>
      <c r="I162" s="220"/>
    </row>
    <row r="163" spans="8:9" s="1" customFormat="1">
      <c r="H163" s="234"/>
      <c r="I163" s="220"/>
    </row>
    <row r="164" spans="8:9" s="1" customFormat="1">
      <c r="H164" s="234"/>
      <c r="I164" s="220"/>
    </row>
    <row r="165" spans="8:9" s="1" customFormat="1">
      <c r="H165" s="234"/>
      <c r="I165" s="220"/>
    </row>
    <row r="166" spans="8:9" s="1" customFormat="1">
      <c r="H166" s="234"/>
      <c r="I166" s="220"/>
    </row>
    <row r="167" spans="8:9" s="1" customFormat="1">
      <c r="H167" s="234"/>
      <c r="I167" s="220"/>
    </row>
    <row r="168" spans="8:9" s="1" customFormat="1">
      <c r="H168" s="234"/>
      <c r="I168" s="220"/>
    </row>
    <row r="169" spans="8:9" s="1" customFormat="1">
      <c r="H169" s="234"/>
      <c r="I169" s="220"/>
    </row>
    <row r="170" spans="8:9" s="1" customFormat="1">
      <c r="H170" s="234"/>
      <c r="I170" s="220"/>
    </row>
    <row r="171" spans="8:9" s="1" customFormat="1">
      <c r="H171" s="234"/>
      <c r="I171" s="220"/>
    </row>
    <row r="172" spans="8:9" s="1" customFormat="1">
      <c r="H172" s="234"/>
      <c r="I172" s="220"/>
    </row>
    <row r="173" spans="8:9" s="1" customFormat="1">
      <c r="H173" s="234"/>
      <c r="I173" s="220"/>
    </row>
    <row r="174" spans="8:9" s="1" customFormat="1">
      <c r="H174" s="234"/>
      <c r="I174" s="220"/>
    </row>
    <row r="175" spans="8:9" s="1" customFormat="1">
      <c r="H175" s="234"/>
      <c r="I175" s="220"/>
    </row>
    <row r="176" spans="8:9" s="1" customFormat="1">
      <c r="H176" s="234"/>
      <c r="I176" s="220"/>
    </row>
    <row r="177" spans="8:9" s="1" customFormat="1">
      <c r="H177" s="234"/>
      <c r="I177" s="220"/>
    </row>
    <row r="178" spans="8:9" s="1" customFormat="1">
      <c r="H178" s="234"/>
      <c r="I178" s="220"/>
    </row>
    <row r="179" spans="8:9" s="1" customFormat="1">
      <c r="H179" s="234"/>
      <c r="I179" s="220"/>
    </row>
    <row r="180" spans="8:9" s="1" customFormat="1">
      <c r="H180" s="234"/>
      <c r="I180" s="220"/>
    </row>
    <row r="181" spans="8:9" s="1" customFormat="1">
      <c r="H181" s="234"/>
      <c r="I181" s="220"/>
    </row>
    <row r="182" spans="8:9" s="1" customFormat="1">
      <c r="H182" s="234"/>
      <c r="I182" s="220"/>
    </row>
    <row r="183" spans="8:9" s="1" customFormat="1">
      <c r="H183" s="234"/>
      <c r="I183" s="220"/>
    </row>
    <row r="184" spans="8:9" s="1" customFormat="1">
      <c r="H184" s="234"/>
      <c r="I184" s="220"/>
    </row>
    <row r="185" spans="8:9" s="1" customFormat="1">
      <c r="H185" s="234"/>
      <c r="I185" s="220"/>
    </row>
    <row r="186" spans="8:9" s="1" customFormat="1">
      <c r="H186" s="234"/>
      <c r="I186" s="220"/>
    </row>
    <row r="187" spans="8:9" s="1" customFormat="1">
      <c r="H187" s="234"/>
      <c r="I187" s="220"/>
    </row>
    <row r="188" spans="8:9" s="1" customFormat="1">
      <c r="H188" s="234"/>
      <c r="I188" s="220"/>
    </row>
    <row r="189" spans="8:9" s="1" customFormat="1">
      <c r="H189" s="234"/>
      <c r="I189" s="220"/>
    </row>
    <row r="190" spans="8:9" s="1" customFormat="1">
      <c r="H190" s="234"/>
      <c r="I190" s="220"/>
    </row>
    <row r="191" spans="8:9" s="1" customFormat="1">
      <c r="H191" s="234"/>
      <c r="I191" s="220"/>
    </row>
    <row r="192" spans="8:9" s="1" customFormat="1">
      <c r="H192" s="234"/>
      <c r="I192" s="220"/>
    </row>
    <row r="193" spans="8:9" s="1" customFormat="1">
      <c r="H193" s="234"/>
      <c r="I193" s="220"/>
    </row>
    <row r="194" spans="8:9" s="1" customFormat="1">
      <c r="H194" s="234"/>
      <c r="I194" s="220"/>
    </row>
    <row r="195" spans="8:9" s="1" customFormat="1">
      <c r="H195" s="234"/>
      <c r="I195" s="220"/>
    </row>
    <row r="196" spans="8:9" s="1" customFormat="1">
      <c r="H196" s="234"/>
      <c r="I196" s="220"/>
    </row>
    <row r="197" spans="8:9" s="1" customFormat="1">
      <c r="H197" s="234"/>
      <c r="I197" s="220"/>
    </row>
    <row r="198" spans="8:9" s="1" customFormat="1">
      <c r="H198" s="234"/>
      <c r="I198" s="220"/>
    </row>
    <row r="199" spans="8:9" s="1" customFormat="1">
      <c r="H199" s="234"/>
      <c r="I199" s="220"/>
    </row>
    <row r="200" spans="8:9" s="1" customFormat="1">
      <c r="H200" s="234"/>
      <c r="I200" s="220"/>
    </row>
    <row r="201" spans="8:9" s="1" customFormat="1">
      <c r="H201" s="234"/>
      <c r="I201" s="220"/>
    </row>
    <row r="202" spans="8:9" s="1" customFormat="1">
      <c r="H202" s="234"/>
      <c r="I202" s="220"/>
    </row>
    <row r="203" spans="8:9" s="1" customFormat="1">
      <c r="H203" s="234"/>
      <c r="I203" s="220"/>
    </row>
    <row r="204" spans="8:9" s="1" customFormat="1">
      <c r="H204" s="234"/>
      <c r="I204" s="220"/>
    </row>
    <row r="205" spans="8:9" s="1" customFormat="1">
      <c r="H205" s="234"/>
      <c r="I205" s="220"/>
    </row>
    <row r="206" spans="8:9" s="1" customFormat="1">
      <c r="H206" s="234"/>
      <c r="I206" s="220"/>
    </row>
    <row r="207" spans="8:9" s="1" customFormat="1">
      <c r="H207" s="234"/>
      <c r="I207" s="220"/>
    </row>
    <row r="208" spans="8:9" s="1" customFormat="1">
      <c r="H208" s="234"/>
      <c r="I208" s="220"/>
    </row>
    <row r="209" spans="8:9" s="1" customFormat="1">
      <c r="H209" s="234"/>
      <c r="I209" s="220"/>
    </row>
    <row r="210" spans="8:9" s="1" customFormat="1">
      <c r="H210" s="234"/>
      <c r="I210" s="220"/>
    </row>
    <row r="211" spans="8:9" s="1" customFormat="1">
      <c r="H211" s="234"/>
      <c r="I211" s="220"/>
    </row>
    <row r="212" spans="8:9" s="1" customFormat="1">
      <c r="H212" s="234"/>
      <c r="I212" s="220"/>
    </row>
    <row r="213" spans="8:9" s="1" customFormat="1">
      <c r="H213" s="234"/>
      <c r="I213" s="220"/>
    </row>
    <row r="214" spans="8:9" s="1" customFormat="1">
      <c r="H214" s="234"/>
      <c r="I214" s="220"/>
    </row>
    <row r="215" spans="8:9" s="1" customFormat="1">
      <c r="H215" s="234"/>
      <c r="I215" s="220"/>
    </row>
    <row r="216" spans="8:9" s="1" customFormat="1">
      <c r="H216" s="234"/>
      <c r="I216" s="220"/>
    </row>
    <row r="217" spans="8:9" s="1" customFormat="1">
      <c r="H217" s="234"/>
      <c r="I217" s="220"/>
    </row>
    <row r="218" spans="8:9" s="1" customFormat="1">
      <c r="H218" s="234"/>
      <c r="I218" s="220"/>
    </row>
    <row r="219" spans="8:9" s="1" customFormat="1">
      <c r="H219" s="234"/>
      <c r="I219" s="220"/>
    </row>
    <row r="220" spans="8:9" s="1" customFormat="1">
      <c r="H220" s="234"/>
      <c r="I220" s="220"/>
    </row>
    <row r="221" spans="8:9" s="1" customFormat="1">
      <c r="H221" s="234"/>
      <c r="I221" s="220"/>
    </row>
    <row r="222" spans="8:9" s="1" customFormat="1">
      <c r="H222" s="234"/>
      <c r="I222" s="220"/>
    </row>
    <row r="223" spans="8:9" s="1" customFormat="1">
      <c r="H223" s="234"/>
      <c r="I223" s="220"/>
    </row>
    <row r="224" spans="8:9" s="1" customFormat="1">
      <c r="H224" s="234"/>
      <c r="I224" s="220"/>
    </row>
    <row r="225" spans="8:9" s="1" customFormat="1">
      <c r="H225" s="234"/>
      <c r="I225" s="220"/>
    </row>
    <row r="226" spans="8:9" s="1" customFormat="1">
      <c r="H226" s="234"/>
      <c r="I226" s="220"/>
    </row>
    <row r="227" spans="8:9" s="1" customFormat="1">
      <c r="H227" s="234"/>
      <c r="I227" s="220"/>
    </row>
    <row r="228" spans="8:9" s="1" customFormat="1">
      <c r="H228" s="234"/>
      <c r="I228" s="220"/>
    </row>
    <row r="229" spans="8:9" s="1" customFormat="1">
      <c r="H229" s="234"/>
      <c r="I229" s="220"/>
    </row>
    <row r="230" spans="8:9" s="1" customFormat="1">
      <c r="H230" s="234"/>
      <c r="I230" s="220"/>
    </row>
    <row r="231" spans="8:9" s="1" customFormat="1">
      <c r="H231" s="234"/>
      <c r="I231" s="220"/>
    </row>
    <row r="232" spans="8:9" s="1" customFormat="1">
      <c r="H232" s="234"/>
      <c r="I232" s="220"/>
    </row>
    <row r="233" spans="8:9" s="1" customFormat="1">
      <c r="H233" s="234"/>
      <c r="I233" s="220"/>
    </row>
    <row r="234" spans="8:9" s="1" customFormat="1">
      <c r="H234" s="234"/>
      <c r="I234" s="220"/>
    </row>
    <row r="235" spans="8:9" s="1" customFormat="1">
      <c r="H235" s="234"/>
      <c r="I235" s="220"/>
    </row>
    <row r="236" spans="8:9" s="1" customFormat="1">
      <c r="H236" s="234"/>
      <c r="I236" s="220"/>
    </row>
    <row r="237" spans="8:9" s="1" customFormat="1">
      <c r="H237" s="234"/>
      <c r="I237" s="220"/>
    </row>
    <row r="238" spans="8:9" s="1" customFormat="1">
      <c r="H238" s="234"/>
      <c r="I238" s="220"/>
    </row>
    <row r="239" spans="8:9" s="1" customFormat="1">
      <c r="H239" s="234"/>
      <c r="I239" s="220"/>
    </row>
    <row r="240" spans="8:9" s="1" customFormat="1">
      <c r="H240" s="234"/>
      <c r="I240" s="220"/>
    </row>
    <row r="241" spans="8:9" s="1" customFormat="1">
      <c r="H241" s="234"/>
      <c r="I241" s="220"/>
    </row>
    <row r="242" spans="8:9" s="1" customFormat="1">
      <c r="H242" s="234"/>
      <c r="I242" s="220"/>
    </row>
    <row r="243" spans="8:9" s="1" customFormat="1">
      <c r="H243" s="234"/>
      <c r="I243" s="220"/>
    </row>
    <row r="244" spans="8:9" s="1" customFormat="1">
      <c r="H244" s="234"/>
      <c r="I244" s="220"/>
    </row>
    <row r="245" spans="8:9" s="1" customFormat="1">
      <c r="H245" s="234"/>
      <c r="I245" s="220"/>
    </row>
    <row r="246" spans="8:9" s="1" customFormat="1">
      <c r="H246" s="234"/>
      <c r="I246" s="220"/>
    </row>
    <row r="247" spans="8:9" s="1" customFormat="1">
      <c r="H247" s="234"/>
      <c r="I247" s="220"/>
    </row>
    <row r="248" spans="8:9" s="1" customFormat="1">
      <c r="H248" s="234"/>
      <c r="I248" s="220"/>
    </row>
    <row r="249" spans="8:9" s="1" customFormat="1">
      <c r="H249" s="234"/>
      <c r="I249" s="220"/>
    </row>
    <row r="250" spans="8:9" s="1" customFormat="1">
      <c r="H250" s="234"/>
      <c r="I250" s="220"/>
    </row>
    <row r="251" spans="8:9" s="1" customFormat="1">
      <c r="H251" s="234"/>
      <c r="I251" s="220"/>
    </row>
    <row r="252" spans="8:9" s="1" customFormat="1">
      <c r="H252" s="234"/>
      <c r="I252" s="220"/>
    </row>
    <row r="253" spans="8:9" s="1" customFormat="1">
      <c r="H253" s="234"/>
      <c r="I253" s="220"/>
    </row>
    <row r="254" spans="8:9" s="1" customFormat="1">
      <c r="H254" s="234"/>
      <c r="I254" s="220"/>
    </row>
    <row r="255" spans="8:9" s="1" customFormat="1">
      <c r="H255" s="234"/>
      <c r="I255" s="220"/>
    </row>
  </sheetData>
  <mergeCells count="13">
    <mergeCell ref="A87:H87"/>
    <mergeCell ref="A12:H12"/>
    <mergeCell ref="A16:H16"/>
    <mergeCell ref="A31:H31"/>
    <mergeCell ref="A42:G42"/>
    <mergeCell ref="A43:H43"/>
    <mergeCell ref="A58:H58"/>
    <mergeCell ref="A1:H1"/>
    <mergeCell ref="A2:H2"/>
    <mergeCell ref="A3:H3"/>
    <mergeCell ref="A4:H4"/>
    <mergeCell ref="A7:H7"/>
    <mergeCell ref="A11:H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
  <sheetViews>
    <sheetView topLeftCell="D1" zoomScale="80" zoomScaleNormal="80" workbookViewId="0">
      <selection activeCell="K3" sqref="K3"/>
    </sheetView>
  </sheetViews>
  <sheetFormatPr baseColWidth="10" defaultColWidth="11.125" defaultRowHeight="15"/>
  <cols>
    <col min="1" max="1" width="12.5" style="84" customWidth="1"/>
    <col min="2" max="2" width="20.5" style="85" customWidth="1"/>
    <col min="3" max="3" width="62.125" style="84" customWidth="1"/>
    <col min="4" max="4" width="21.625" style="84" customWidth="1"/>
    <col min="5" max="5" width="17.125" style="85" customWidth="1"/>
    <col min="6" max="6" width="13.5" style="190" customWidth="1"/>
    <col min="7" max="7" width="14" style="190" customWidth="1"/>
    <col min="8" max="8" width="17.625" style="192" customWidth="1"/>
    <col min="9" max="9" width="17.125" style="190" customWidth="1"/>
    <col min="10" max="10" width="16.375" style="203" customWidth="1"/>
    <col min="11" max="11" width="16.25" style="76" customWidth="1"/>
    <col min="12" max="16384" width="11.125" style="76"/>
  </cols>
  <sheetData>
    <row r="1" spans="1:11" ht="24.75" customHeight="1">
      <c r="A1" s="164" t="s">
        <v>160</v>
      </c>
      <c r="B1" s="164"/>
      <c r="C1" s="164"/>
      <c r="D1" s="164"/>
      <c r="E1" s="164"/>
      <c r="F1" s="164"/>
      <c r="G1" s="164"/>
      <c r="H1" s="164"/>
    </row>
    <row r="2" spans="1:11" ht="25.5" customHeight="1" thickBot="1">
      <c r="A2" s="167" t="s">
        <v>170</v>
      </c>
      <c r="B2" s="167"/>
      <c r="C2" s="167"/>
      <c r="D2" s="167"/>
      <c r="E2" s="167"/>
      <c r="F2" s="195"/>
      <c r="G2" s="195"/>
      <c r="H2" s="195"/>
    </row>
    <row r="3" spans="1:11" ht="45">
      <c r="A3" s="86" t="s">
        <v>185</v>
      </c>
      <c r="B3" s="86" t="s">
        <v>171</v>
      </c>
      <c r="C3" s="86" t="s">
        <v>172</v>
      </c>
      <c r="D3" s="86" t="s">
        <v>173</v>
      </c>
      <c r="E3" s="194" t="s">
        <v>168</v>
      </c>
      <c r="F3" s="96" t="s">
        <v>10</v>
      </c>
      <c r="G3" s="96" t="s">
        <v>169</v>
      </c>
      <c r="H3" s="180" t="s">
        <v>363</v>
      </c>
      <c r="I3" s="183" t="s">
        <v>360</v>
      </c>
      <c r="J3" s="180" t="s">
        <v>364</v>
      </c>
      <c r="K3" s="236" t="s">
        <v>369</v>
      </c>
    </row>
    <row r="4" spans="1:11" ht="88.5" customHeight="1">
      <c r="A4" s="94">
        <v>1</v>
      </c>
      <c r="B4" s="83" t="s">
        <v>175</v>
      </c>
      <c r="C4" s="77" t="s">
        <v>176</v>
      </c>
      <c r="D4" s="83">
        <v>1</v>
      </c>
      <c r="E4" s="83" t="s">
        <v>294</v>
      </c>
      <c r="F4" s="193">
        <v>5714285.7142857146</v>
      </c>
      <c r="G4" s="193">
        <v>1085714.2857142857</v>
      </c>
      <c r="H4" s="191">
        <v>6800000</v>
      </c>
      <c r="I4" s="196">
        <v>4760000</v>
      </c>
      <c r="J4" s="196">
        <v>9282000</v>
      </c>
      <c r="K4" s="237">
        <f>AVERAGE(H4:J4)</f>
        <v>6947333.333333333</v>
      </c>
    </row>
    <row r="5" spans="1:11" ht="95.25" customHeight="1">
      <c r="A5" s="94">
        <v>2</v>
      </c>
      <c r="B5" s="83" t="s">
        <v>177</v>
      </c>
      <c r="C5" s="95" t="s">
        <v>178</v>
      </c>
      <c r="D5" s="83">
        <v>1</v>
      </c>
      <c r="E5" s="83" t="s">
        <v>294</v>
      </c>
      <c r="F5" s="193">
        <v>5714285.7142857146</v>
      </c>
      <c r="G5" s="193">
        <v>1085714.2857142857</v>
      </c>
      <c r="H5" s="191">
        <v>6800000</v>
      </c>
      <c r="I5" s="196">
        <v>4760000</v>
      </c>
      <c r="J5" s="196">
        <v>9282000</v>
      </c>
      <c r="K5" s="237">
        <f t="shared" ref="K5:K6" si="0">AVERAGE(H5:J5)</f>
        <v>6947333.333333333</v>
      </c>
    </row>
    <row r="6" spans="1:11" ht="87.75" customHeight="1">
      <c r="A6" s="94">
        <v>3</v>
      </c>
      <c r="B6" s="83" t="s">
        <v>179</v>
      </c>
      <c r="C6" s="77" t="s">
        <v>180</v>
      </c>
      <c r="D6" s="83">
        <v>1</v>
      </c>
      <c r="E6" s="83" t="s">
        <v>294</v>
      </c>
      <c r="F6" s="193">
        <v>6302521.0084033618</v>
      </c>
      <c r="G6" s="193">
        <v>1197478.9915966387</v>
      </c>
      <c r="H6" s="191">
        <v>7500000</v>
      </c>
      <c r="I6" s="196">
        <v>4760000</v>
      </c>
      <c r="J6" s="196">
        <v>8092000</v>
      </c>
      <c r="K6" s="237">
        <f t="shared" si="0"/>
        <v>6784000</v>
      </c>
    </row>
    <row r="7" spans="1:11" ht="85.5" customHeight="1">
      <c r="A7" s="94">
        <v>4</v>
      </c>
      <c r="B7" s="83" t="s">
        <v>181</v>
      </c>
      <c r="C7" s="77" t="s">
        <v>182</v>
      </c>
      <c r="D7" s="83">
        <v>1</v>
      </c>
      <c r="E7" s="83" t="s">
        <v>294</v>
      </c>
      <c r="F7" s="193">
        <v>3613445.3781512608</v>
      </c>
      <c r="G7" s="193">
        <v>686554.62184873957</v>
      </c>
      <c r="H7" s="191">
        <v>4300000</v>
      </c>
      <c r="I7" s="196">
        <v>3570000</v>
      </c>
      <c r="J7" s="196">
        <v>5712000</v>
      </c>
      <c r="K7" s="237">
        <f>AVERAGE(H7:J7)</f>
        <v>4527333.333333333</v>
      </c>
    </row>
    <row r="8" spans="1:11">
      <c r="A8" s="167" t="s">
        <v>183</v>
      </c>
      <c r="B8" s="167"/>
      <c r="C8" s="167"/>
      <c r="D8" s="167"/>
      <c r="E8" s="167"/>
      <c r="F8" s="167"/>
      <c r="G8" s="167"/>
      <c r="H8" s="144">
        <v>25400000</v>
      </c>
      <c r="I8" s="197">
        <f>SUM(I4:I7)</f>
        <v>17850000</v>
      </c>
      <c r="J8" s="204">
        <f>SUM(J4:J7)</f>
        <v>32368000</v>
      </c>
      <c r="K8" s="204">
        <f>SUM(K4:K7)</f>
        <v>25205999.999999996</v>
      </c>
    </row>
    <row r="9" spans="1:11">
      <c r="A9" s="164" t="s">
        <v>184</v>
      </c>
      <c r="B9" s="164"/>
      <c r="C9" s="164"/>
      <c r="D9" s="164"/>
      <c r="E9" s="164"/>
      <c r="F9" s="164"/>
      <c r="G9" s="164"/>
      <c r="H9" s="165"/>
    </row>
    <row r="10" spans="1:11" ht="51.75" customHeight="1">
      <c r="A10" s="101" t="s">
        <v>185</v>
      </c>
      <c r="B10" s="101" t="s">
        <v>186</v>
      </c>
      <c r="C10" s="101" t="s">
        <v>172</v>
      </c>
      <c r="D10" s="101" t="s">
        <v>173</v>
      </c>
      <c r="E10" s="101" t="s">
        <v>168</v>
      </c>
      <c r="F10" s="142" t="s">
        <v>187</v>
      </c>
      <c r="G10" s="131" t="s">
        <v>188</v>
      </c>
      <c r="H10" s="180" t="s">
        <v>363</v>
      </c>
      <c r="I10" s="183" t="s">
        <v>360</v>
      </c>
      <c r="J10" s="180" t="s">
        <v>364</v>
      </c>
      <c r="K10" s="236" t="s">
        <v>369</v>
      </c>
    </row>
    <row r="11" spans="1:11" ht="112.5" customHeight="1">
      <c r="A11" s="83">
        <v>5</v>
      </c>
      <c r="B11" s="83" t="s">
        <v>189</v>
      </c>
      <c r="C11" s="77" t="s">
        <v>190</v>
      </c>
      <c r="D11" s="83">
        <v>1</v>
      </c>
      <c r="E11" s="83" t="s">
        <v>295</v>
      </c>
      <c r="F11" s="193">
        <v>11204481.792717088</v>
      </c>
      <c r="G11" s="193">
        <v>2128851.5406162469</v>
      </c>
      <c r="H11" s="174">
        <v>13333333.333333334</v>
      </c>
      <c r="I11" s="198">
        <v>5950000</v>
      </c>
      <c r="J11" s="205">
        <v>1800000</v>
      </c>
      <c r="K11" s="237">
        <f>AVERAGE(H11:J11)</f>
        <v>7027777.7777777789</v>
      </c>
    </row>
    <row r="12" spans="1:11" ht="112.5" customHeight="1">
      <c r="A12" s="83">
        <v>6</v>
      </c>
      <c r="B12" s="83" t="s">
        <v>191</v>
      </c>
      <c r="C12" s="77" t="s">
        <v>192</v>
      </c>
      <c r="D12" s="83">
        <v>1</v>
      </c>
      <c r="E12" s="83" t="s">
        <v>7</v>
      </c>
      <c r="F12" s="193">
        <v>280112.04481792724</v>
      </c>
      <c r="G12" s="193">
        <v>53221.288515406173</v>
      </c>
      <c r="H12" s="174">
        <v>333333.33333333337</v>
      </c>
      <c r="I12" s="198">
        <v>499800</v>
      </c>
      <c r="J12" s="205">
        <v>150000</v>
      </c>
      <c r="K12" s="237">
        <f>AVERAGE(H12:J12)</f>
        <v>327711.11111111112</v>
      </c>
    </row>
    <row r="13" spans="1:11" ht="112.5" customHeight="1">
      <c r="A13" s="83">
        <v>7</v>
      </c>
      <c r="B13" s="83" t="s">
        <v>193</v>
      </c>
      <c r="C13" s="77" t="s">
        <v>194</v>
      </c>
      <c r="D13" s="83">
        <v>1</v>
      </c>
      <c r="E13" s="83" t="s">
        <v>7</v>
      </c>
      <c r="F13" s="193">
        <v>490.1960784313726</v>
      </c>
      <c r="G13" s="193">
        <v>93.137254901960802</v>
      </c>
      <c r="H13" s="174">
        <v>583.33333333333337</v>
      </c>
      <c r="I13" s="173">
        <v>5355</v>
      </c>
      <c r="J13" s="205">
        <v>9900</v>
      </c>
      <c r="K13" s="237">
        <f t="shared" ref="K13:K32" si="1">AVERAGE(H13:J13)</f>
        <v>5279.4444444444443</v>
      </c>
    </row>
    <row r="14" spans="1:11" ht="112.5" customHeight="1">
      <c r="A14" s="83">
        <v>8</v>
      </c>
      <c r="B14" s="83" t="s">
        <v>191</v>
      </c>
      <c r="C14" s="77" t="s">
        <v>195</v>
      </c>
      <c r="D14" s="83">
        <v>1</v>
      </c>
      <c r="E14" s="83" t="s">
        <v>7</v>
      </c>
      <c r="F14" s="193">
        <v>420168.06722689077</v>
      </c>
      <c r="G14" s="193">
        <v>79831.932773109249</v>
      </c>
      <c r="H14" s="174">
        <v>500000</v>
      </c>
      <c r="I14" s="198">
        <v>452200</v>
      </c>
      <c r="J14" s="205">
        <v>135000</v>
      </c>
      <c r="K14" s="237">
        <f t="shared" si="1"/>
        <v>362400</v>
      </c>
    </row>
    <row r="15" spans="1:11" ht="112.5" customHeight="1">
      <c r="A15" s="83">
        <v>9</v>
      </c>
      <c r="B15" s="83" t="s">
        <v>196</v>
      </c>
      <c r="C15" s="77" t="s">
        <v>197</v>
      </c>
      <c r="D15" s="83">
        <v>1</v>
      </c>
      <c r="E15" s="83" t="s">
        <v>7</v>
      </c>
      <c r="F15" s="193">
        <v>1219.887955182073</v>
      </c>
      <c r="G15" s="193">
        <v>231.77871148459388</v>
      </c>
      <c r="H15" s="174">
        <v>1451.6666666666667</v>
      </c>
      <c r="I15" s="198">
        <v>15470000</v>
      </c>
      <c r="J15" s="205">
        <v>20000</v>
      </c>
      <c r="K15" s="237">
        <f t="shared" si="1"/>
        <v>5163817.222222222</v>
      </c>
    </row>
    <row r="16" spans="1:11" ht="112.5" customHeight="1">
      <c r="A16" s="83">
        <v>10</v>
      </c>
      <c r="B16" s="83" t="s">
        <v>198</v>
      </c>
      <c r="C16" s="77" t="s">
        <v>199</v>
      </c>
      <c r="D16" s="83">
        <v>1</v>
      </c>
      <c r="E16" s="83" t="s">
        <v>7</v>
      </c>
      <c r="F16" s="193">
        <v>28011.20448179272</v>
      </c>
      <c r="G16" s="193">
        <v>5322.1288515406168</v>
      </c>
      <c r="H16" s="174">
        <v>33333.333333333336</v>
      </c>
      <c r="I16" s="199">
        <v>10710</v>
      </c>
      <c r="J16" s="205">
        <v>19000</v>
      </c>
      <c r="K16" s="237">
        <f t="shared" si="1"/>
        <v>21014.444444444445</v>
      </c>
    </row>
    <row r="17" spans="1:11" ht="91.5" customHeight="1">
      <c r="A17" s="83">
        <v>11</v>
      </c>
      <c r="B17" s="83" t="s">
        <v>200</v>
      </c>
      <c r="C17" s="77" t="s">
        <v>201</v>
      </c>
      <c r="D17" s="83">
        <v>1</v>
      </c>
      <c r="E17" s="83" t="s">
        <v>7</v>
      </c>
      <c r="F17" s="193">
        <v>112044.81792717088</v>
      </c>
      <c r="G17" s="193">
        <v>21288.515406162467</v>
      </c>
      <c r="H17" s="174">
        <v>133333.33333333334</v>
      </c>
      <c r="I17" s="198">
        <v>509796</v>
      </c>
      <c r="J17" s="205">
        <v>90000</v>
      </c>
      <c r="K17" s="237">
        <f t="shared" si="1"/>
        <v>244376.44444444447</v>
      </c>
    </row>
    <row r="18" spans="1:11" ht="57.75" customHeight="1">
      <c r="A18" s="83">
        <v>12</v>
      </c>
      <c r="B18" s="83" t="s">
        <v>202</v>
      </c>
      <c r="C18" s="77" t="s">
        <v>203</v>
      </c>
      <c r="D18" s="83">
        <v>1</v>
      </c>
      <c r="E18" s="83" t="s">
        <v>7</v>
      </c>
      <c r="F18" s="193">
        <v>3221.2885154061628</v>
      </c>
      <c r="G18" s="193">
        <v>612.04481792717093</v>
      </c>
      <c r="H18" s="174">
        <v>3833.3333333333335</v>
      </c>
      <c r="I18" s="200">
        <v>14280</v>
      </c>
      <c r="J18" s="205">
        <v>35000</v>
      </c>
      <c r="K18" s="237">
        <f t="shared" si="1"/>
        <v>17704.444444444442</v>
      </c>
    </row>
    <row r="19" spans="1:11" ht="45">
      <c r="A19" s="83">
        <v>13</v>
      </c>
      <c r="B19" s="82" t="s">
        <v>204</v>
      </c>
      <c r="C19" s="78" t="s">
        <v>205</v>
      </c>
      <c r="D19" s="82">
        <v>1</v>
      </c>
      <c r="E19" s="83" t="s">
        <v>7</v>
      </c>
      <c r="F19" s="193">
        <v>17647.058823529413</v>
      </c>
      <c r="G19" s="193">
        <v>3352.9411764705883</v>
      </c>
      <c r="H19" s="174">
        <v>21000</v>
      </c>
      <c r="I19" s="176">
        <v>23800</v>
      </c>
      <c r="J19" s="205">
        <v>18000</v>
      </c>
      <c r="K19" s="237">
        <f t="shared" si="1"/>
        <v>20933.333333333332</v>
      </c>
    </row>
    <row r="20" spans="1:11" ht="66.75" customHeight="1">
      <c r="A20" s="83">
        <v>14</v>
      </c>
      <c r="B20" s="82" t="s">
        <v>206</v>
      </c>
      <c r="C20" s="78" t="s">
        <v>207</v>
      </c>
      <c r="D20" s="82">
        <v>1</v>
      </c>
      <c r="E20" s="83" t="s">
        <v>7</v>
      </c>
      <c r="F20" s="193">
        <v>17647.058823529413</v>
      </c>
      <c r="G20" s="193">
        <v>3352.9411764705883</v>
      </c>
      <c r="H20" s="174">
        <v>21000</v>
      </c>
      <c r="I20" s="176">
        <v>29750</v>
      </c>
      <c r="J20" s="205">
        <v>22000</v>
      </c>
      <c r="K20" s="237">
        <f t="shared" si="1"/>
        <v>24250</v>
      </c>
    </row>
    <row r="21" spans="1:11" ht="73.5" customHeight="1">
      <c r="A21" s="83">
        <v>15</v>
      </c>
      <c r="B21" s="79" t="s">
        <v>208</v>
      </c>
      <c r="C21" s="80" t="s">
        <v>209</v>
      </c>
      <c r="D21" s="99">
        <v>1</v>
      </c>
      <c r="E21" s="82" t="s">
        <v>293</v>
      </c>
      <c r="F21" s="193">
        <v>2380952.3809523811</v>
      </c>
      <c r="G21" s="193">
        <v>452380.95238095243</v>
      </c>
      <c r="H21" s="174">
        <v>2833333.3333333335</v>
      </c>
      <c r="I21" s="201">
        <v>1094800</v>
      </c>
      <c r="J21" s="205">
        <v>5500000</v>
      </c>
      <c r="K21" s="237">
        <f t="shared" si="1"/>
        <v>3142711.1111111115</v>
      </c>
    </row>
    <row r="22" spans="1:11" ht="75" customHeight="1">
      <c r="A22" s="83">
        <v>16</v>
      </c>
      <c r="B22" s="79" t="s">
        <v>208</v>
      </c>
      <c r="C22" s="80" t="s">
        <v>210</v>
      </c>
      <c r="D22" s="79">
        <v>1</v>
      </c>
      <c r="E22" s="82" t="s">
        <v>293</v>
      </c>
      <c r="F22" s="193">
        <v>6022408.9635854345</v>
      </c>
      <c r="G22" s="193">
        <v>1144257.7030812325</v>
      </c>
      <c r="H22" s="174">
        <v>7166666.666666667</v>
      </c>
      <c r="I22" s="201">
        <v>5765312</v>
      </c>
      <c r="J22" s="205">
        <v>7500000</v>
      </c>
      <c r="K22" s="237">
        <f t="shared" si="1"/>
        <v>6810659.555555556</v>
      </c>
    </row>
    <row r="23" spans="1:11" ht="56.25" customHeight="1">
      <c r="A23" s="83">
        <v>17</v>
      </c>
      <c r="B23" s="79" t="s">
        <v>208</v>
      </c>
      <c r="C23" s="81" t="s">
        <v>211</v>
      </c>
      <c r="D23" s="82">
        <v>1</v>
      </c>
      <c r="E23" s="82" t="s">
        <v>293</v>
      </c>
      <c r="F23" s="193">
        <v>2498599.4397759107</v>
      </c>
      <c r="G23" s="193">
        <v>474733.89355742303</v>
      </c>
      <c r="H23" s="174">
        <v>2973333.3333333335</v>
      </c>
      <c r="I23" s="201">
        <v>856800</v>
      </c>
      <c r="J23" s="205">
        <v>3500000</v>
      </c>
      <c r="K23" s="237">
        <f t="shared" si="1"/>
        <v>2443377.777777778</v>
      </c>
    </row>
    <row r="24" spans="1:11" ht="339" customHeight="1">
      <c r="A24" s="83">
        <v>18</v>
      </c>
      <c r="B24" s="77" t="s">
        <v>212</v>
      </c>
      <c r="C24" s="77" t="s">
        <v>213</v>
      </c>
      <c r="D24" s="82">
        <v>1</v>
      </c>
      <c r="E24" s="100" t="s">
        <v>7</v>
      </c>
      <c r="F24" s="193">
        <v>33766.106442577038</v>
      </c>
      <c r="G24" s="193">
        <v>6415.5602240896369</v>
      </c>
      <c r="H24" s="174">
        <v>40181.666666666672</v>
      </c>
      <c r="I24" s="198">
        <v>83300</v>
      </c>
      <c r="J24" s="205">
        <v>15000</v>
      </c>
      <c r="K24" s="237">
        <f t="shared" si="1"/>
        <v>46160.555555555562</v>
      </c>
    </row>
    <row r="25" spans="1:11" ht="161.25" customHeight="1">
      <c r="A25" s="83">
        <v>19</v>
      </c>
      <c r="B25" s="83" t="s">
        <v>214</v>
      </c>
      <c r="C25" s="140" t="s">
        <v>215</v>
      </c>
      <c r="D25" s="83">
        <v>1</v>
      </c>
      <c r="E25" s="83" t="s">
        <v>7</v>
      </c>
      <c r="F25" s="193">
        <v>42000</v>
      </c>
      <c r="G25" s="193">
        <v>7980</v>
      </c>
      <c r="H25" s="191">
        <v>49980</v>
      </c>
      <c r="I25" s="198">
        <v>41055</v>
      </c>
      <c r="J25" s="205">
        <v>49000</v>
      </c>
      <c r="K25" s="237">
        <f t="shared" si="1"/>
        <v>46678.333333333336</v>
      </c>
    </row>
    <row r="26" spans="1:11" ht="38.25" customHeight="1">
      <c r="A26" s="83">
        <v>20</v>
      </c>
      <c r="B26" s="83" t="s">
        <v>216</v>
      </c>
      <c r="C26" s="77" t="s">
        <v>217</v>
      </c>
      <c r="D26" s="83">
        <v>1</v>
      </c>
      <c r="E26" s="83" t="s">
        <v>7</v>
      </c>
      <c r="F26" s="193">
        <v>2801.120448179272</v>
      </c>
      <c r="G26" s="193">
        <v>532.21288515406172</v>
      </c>
      <c r="H26" s="174">
        <v>3333.3333333333335</v>
      </c>
      <c r="I26" s="177">
        <v>4165</v>
      </c>
      <c r="J26" s="205">
        <v>1500</v>
      </c>
      <c r="K26" s="237">
        <f t="shared" si="1"/>
        <v>2999.4444444444448</v>
      </c>
    </row>
    <row r="27" spans="1:11" ht="63" customHeight="1">
      <c r="A27" s="83">
        <v>21</v>
      </c>
      <c r="B27" s="83" t="s">
        <v>218</v>
      </c>
      <c r="C27" s="77" t="s">
        <v>219</v>
      </c>
      <c r="D27" s="83">
        <v>1</v>
      </c>
      <c r="E27" s="83" t="s">
        <v>7</v>
      </c>
      <c r="F27" s="193">
        <v>19119047.619047619</v>
      </c>
      <c r="G27" s="193">
        <v>3632619.0476190476</v>
      </c>
      <c r="H27" s="174">
        <v>22751666.666666668</v>
      </c>
      <c r="I27" s="198">
        <v>7675500</v>
      </c>
      <c r="J27" s="205">
        <v>2800000</v>
      </c>
      <c r="K27" s="237">
        <f t="shared" si="1"/>
        <v>11075722.222222222</v>
      </c>
    </row>
    <row r="28" spans="1:11" ht="75" customHeight="1">
      <c r="A28" s="83">
        <v>22</v>
      </c>
      <c r="B28" s="83" t="s">
        <v>220</v>
      </c>
      <c r="C28" s="77" t="s">
        <v>221</v>
      </c>
      <c r="D28" s="83">
        <v>1</v>
      </c>
      <c r="E28" s="83" t="s">
        <v>7</v>
      </c>
      <c r="F28" s="193">
        <v>630252.10084033618</v>
      </c>
      <c r="G28" s="193">
        <v>119747.89915966388</v>
      </c>
      <c r="H28" s="174">
        <v>750000</v>
      </c>
      <c r="I28" s="198">
        <v>892500</v>
      </c>
      <c r="J28" s="205">
        <v>2800000</v>
      </c>
      <c r="K28" s="237">
        <f t="shared" si="1"/>
        <v>1480833.3333333333</v>
      </c>
    </row>
    <row r="29" spans="1:11" ht="69.75" customHeight="1">
      <c r="A29" s="166">
        <v>23</v>
      </c>
      <c r="B29" s="166" t="s">
        <v>222</v>
      </c>
      <c r="C29" s="77" t="s">
        <v>223</v>
      </c>
      <c r="D29" s="83">
        <v>1</v>
      </c>
      <c r="E29" s="83" t="s">
        <v>7</v>
      </c>
      <c r="F29" s="193">
        <v>1161064.4257703084</v>
      </c>
      <c r="G29" s="193">
        <v>220602.24089635859</v>
      </c>
      <c r="H29" s="174">
        <v>1381666.6666666667</v>
      </c>
      <c r="I29" s="200">
        <v>984800</v>
      </c>
      <c r="J29" s="206">
        <v>1800000</v>
      </c>
      <c r="K29" s="237">
        <f t="shared" si="1"/>
        <v>1388822.2222222222</v>
      </c>
    </row>
    <row r="30" spans="1:11" ht="62.25" customHeight="1">
      <c r="A30" s="166"/>
      <c r="B30" s="166"/>
      <c r="C30" s="77" t="s">
        <v>224</v>
      </c>
      <c r="D30" s="83">
        <v>1</v>
      </c>
      <c r="E30" s="83" t="s">
        <v>293</v>
      </c>
      <c r="F30" s="193">
        <v>560224.08963585447</v>
      </c>
      <c r="G30" s="193">
        <v>106442.57703081235</v>
      </c>
      <c r="H30" s="174">
        <v>666666.66666666674</v>
      </c>
      <c r="I30" s="177">
        <v>476000</v>
      </c>
      <c r="J30" s="206">
        <v>650000</v>
      </c>
      <c r="K30" s="237">
        <f t="shared" si="1"/>
        <v>597555.55555555562</v>
      </c>
    </row>
    <row r="31" spans="1:11" ht="78.75" customHeight="1">
      <c r="A31" s="166"/>
      <c r="B31" s="166"/>
      <c r="C31" s="77" t="s">
        <v>225</v>
      </c>
      <c r="D31" s="83">
        <v>1</v>
      </c>
      <c r="E31" s="83" t="s">
        <v>7</v>
      </c>
      <c r="F31" s="193">
        <v>4166666.6666666674</v>
      </c>
      <c r="G31" s="193">
        <v>791666.66666666686</v>
      </c>
      <c r="H31" s="174">
        <v>4958333.333333334</v>
      </c>
      <c r="I31" s="177">
        <v>2975000</v>
      </c>
      <c r="J31" s="206">
        <v>2500000</v>
      </c>
      <c r="K31" s="237">
        <f t="shared" si="1"/>
        <v>3477777.777777778</v>
      </c>
    </row>
    <row r="32" spans="1:11" ht="72" customHeight="1">
      <c r="A32" s="166"/>
      <c r="B32" s="166"/>
      <c r="C32" s="78" t="s">
        <v>226</v>
      </c>
      <c r="D32" s="83">
        <v>1</v>
      </c>
      <c r="E32" s="83" t="s">
        <v>7</v>
      </c>
      <c r="F32" s="193">
        <v>29411.764705882353</v>
      </c>
      <c r="G32" s="193">
        <v>5588.2352941176468</v>
      </c>
      <c r="H32" s="174">
        <v>35000</v>
      </c>
      <c r="I32" s="174">
        <f>35700</f>
        <v>35700</v>
      </c>
      <c r="J32" s="206">
        <v>22000</v>
      </c>
      <c r="K32" s="237">
        <f t="shared" si="1"/>
        <v>30900</v>
      </c>
    </row>
    <row r="33" spans="1:11">
      <c r="A33" s="162" t="s">
        <v>228</v>
      </c>
      <c r="B33" s="162"/>
      <c r="C33" s="162"/>
      <c r="D33" s="162"/>
      <c r="E33" s="162"/>
      <c r="F33" s="162"/>
      <c r="G33" s="162"/>
      <c r="H33" s="163"/>
    </row>
    <row r="34" spans="1:11" ht="45">
      <c r="A34" s="96" t="s">
        <v>227</v>
      </c>
      <c r="B34" s="96" t="s">
        <v>0</v>
      </c>
      <c r="C34" s="96" t="s">
        <v>1</v>
      </c>
      <c r="D34" s="97" t="s">
        <v>2</v>
      </c>
      <c r="E34" s="96" t="s">
        <v>3</v>
      </c>
      <c r="F34" s="97" t="s">
        <v>10</v>
      </c>
      <c r="G34" s="97" t="s">
        <v>11</v>
      </c>
      <c r="H34" s="180" t="s">
        <v>363</v>
      </c>
      <c r="I34" s="183" t="s">
        <v>360</v>
      </c>
      <c r="J34" s="180" t="s">
        <v>364</v>
      </c>
      <c r="K34" s="236" t="s">
        <v>369</v>
      </c>
    </row>
    <row r="35" spans="1:11">
      <c r="A35" s="98">
        <v>24</v>
      </c>
      <c r="B35" s="87" t="s">
        <v>229</v>
      </c>
      <c r="C35" s="88" t="s">
        <v>230</v>
      </c>
      <c r="D35" s="89">
        <v>1</v>
      </c>
      <c r="E35" s="89" t="s">
        <v>7</v>
      </c>
      <c r="F35" s="193">
        <v>1680672.2689075631</v>
      </c>
      <c r="G35" s="193">
        <v>319327.731092437</v>
      </c>
      <c r="H35" s="174">
        <v>2000000</v>
      </c>
      <c r="I35" s="173">
        <v>440300</v>
      </c>
      <c r="J35" s="207">
        <v>1606500</v>
      </c>
      <c r="K35" s="237">
        <f t="shared" ref="K35:K98" si="2">AVERAGE(H35:J35)</f>
        <v>1348933.3333333333</v>
      </c>
    </row>
    <row r="36" spans="1:11">
      <c r="A36" s="98">
        <v>25</v>
      </c>
      <c r="B36" s="87" t="s">
        <v>229</v>
      </c>
      <c r="C36" s="88" t="s">
        <v>231</v>
      </c>
      <c r="D36" s="89">
        <v>1</v>
      </c>
      <c r="E36" s="89" t="s">
        <v>7</v>
      </c>
      <c r="F36" s="193">
        <v>1960784.3137254904</v>
      </c>
      <c r="G36" s="193">
        <v>372549.01960784319</v>
      </c>
      <c r="H36" s="174">
        <v>2333333.3333333335</v>
      </c>
      <c r="I36" s="173">
        <v>476000</v>
      </c>
      <c r="J36" s="207">
        <v>1963500</v>
      </c>
      <c r="K36" s="237">
        <f t="shared" si="2"/>
        <v>1590944.4444444447</v>
      </c>
    </row>
    <row r="37" spans="1:11" ht="75">
      <c r="A37" s="98">
        <v>26</v>
      </c>
      <c r="B37" s="87" t="s">
        <v>229</v>
      </c>
      <c r="C37" s="88" t="s">
        <v>232</v>
      </c>
      <c r="D37" s="89">
        <v>1</v>
      </c>
      <c r="E37" s="89" t="s">
        <v>7</v>
      </c>
      <c r="F37" s="193">
        <v>5799719.8879551822</v>
      </c>
      <c r="G37" s="193">
        <v>1101946.7787114847</v>
      </c>
      <c r="H37" s="174">
        <v>6901666.666666667</v>
      </c>
      <c r="I37" s="173">
        <v>2628000</v>
      </c>
      <c r="J37" s="207">
        <v>26180000</v>
      </c>
      <c r="K37" s="237">
        <f t="shared" si="2"/>
        <v>11903222.222222224</v>
      </c>
    </row>
    <row r="38" spans="1:11" ht="45">
      <c r="A38" s="98">
        <v>27</v>
      </c>
      <c r="B38" s="87" t="s">
        <v>229</v>
      </c>
      <c r="C38" s="90" t="s">
        <v>233</v>
      </c>
      <c r="D38" s="89">
        <v>1</v>
      </c>
      <c r="E38" s="89" t="s">
        <v>7</v>
      </c>
      <c r="F38" s="193">
        <v>5783333.333333334</v>
      </c>
      <c r="G38" s="193">
        <v>1098833.3333333335</v>
      </c>
      <c r="H38" s="174">
        <v>6882166.666666667</v>
      </c>
      <c r="I38" s="173">
        <v>2320500</v>
      </c>
      <c r="J38" s="207">
        <v>3332000</v>
      </c>
      <c r="K38" s="237">
        <f t="shared" si="2"/>
        <v>4178222.2222222225</v>
      </c>
    </row>
    <row r="39" spans="1:11" ht="60">
      <c r="A39" s="98">
        <v>28</v>
      </c>
      <c r="B39" s="87" t="s">
        <v>229</v>
      </c>
      <c r="C39" s="88" t="s">
        <v>234</v>
      </c>
      <c r="D39" s="89">
        <v>1</v>
      </c>
      <c r="E39" s="89" t="s">
        <v>7</v>
      </c>
      <c r="F39" s="193">
        <v>5602240.896358544</v>
      </c>
      <c r="G39" s="193">
        <v>1064425.7703081234</v>
      </c>
      <c r="H39" s="174">
        <v>6666666.666666667</v>
      </c>
      <c r="I39" s="173">
        <v>4760000</v>
      </c>
      <c r="J39" s="207">
        <v>4522000</v>
      </c>
      <c r="K39" s="237">
        <f t="shared" si="2"/>
        <v>5316222.2222222229</v>
      </c>
    </row>
    <row r="40" spans="1:11" ht="30">
      <c r="A40" s="98">
        <v>29</v>
      </c>
      <c r="B40" s="87" t="s">
        <v>229</v>
      </c>
      <c r="C40" s="88" t="s">
        <v>235</v>
      </c>
      <c r="D40" s="89">
        <v>1</v>
      </c>
      <c r="E40" s="89" t="s">
        <v>7</v>
      </c>
      <c r="F40" s="193">
        <v>4201680.6722689075</v>
      </c>
      <c r="G40" s="193">
        <v>798319.32773109246</v>
      </c>
      <c r="H40" s="174">
        <v>5000000</v>
      </c>
      <c r="I40" s="173">
        <v>3570000</v>
      </c>
      <c r="J40" s="207">
        <v>3808000</v>
      </c>
      <c r="K40" s="237">
        <f t="shared" si="2"/>
        <v>4126000</v>
      </c>
    </row>
    <row r="41" spans="1:11" ht="240">
      <c r="A41" s="98">
        <v>30</v>
      </c>
      <c r="B41" s="87" t="s">
        <v>229</v>
      </c>
      <c r="C41" s="88" t="s">
        <v>236</v>
      </c>
      <c r="D41" s="89">
        <v>1</v>
      </c>
      <c r="E41" s="89" t="s">
        <v>7</v>
      </c>
      <c r="F41" s="193">
        <v>11134453.781512605</v>
      </c>
      <c r="G41" s="193">
        <v>2115546.218487395</v>
      </c>
      <c r="H41" s="174">
        <v>13250000</v>
      </c>
      <c r="I41" s="173">
        <v>9460500</v>
      </c>
      <c r="J41" s="207">
        <v>8092000</v>
      </c>
      <c r="K41" s="237">
        <f t="shared" si="2"/>
        <v>10267500</v>
      </c>
    </row>
    <row r="42" spans="1:11" ht="210">
      <c r="A42" s="98">
        <v>31</v>
      </c>
      <c r="B42" s="87" t="s">
        <v>229</v>
      </c>
      <c r="C42" s="88" t="s">
        <v>237</v>
      </c>
      <c r="D42" s="89">
        <v>1</v>
      </c>
      <c r="E42" s="89" t="s">
        <v>7</v>
      </c>
      <c r="F42" s="193">
        <v>6722689.0756302522</v>
      </c>
      <c r="G42" s="193">
        <v>1277310.924369748</v>
      </c>
      <c r="H42" s="174">
        <v>8000000</v>
      </c>
      <c r="I42" s="173">
        <v>5712000</v>
      </c>
      <c r="J42" s="207">
        <v>6902000</v>
      </c>
      <c r="K42" s="237">
        <f t="shared" si="2"/>
        <v>6871333.333333333</v>
      </c>
    </row>
    <row r="43" spans="1:11" ht="90">
      <c r="A43" s="98">
        <v>32</v>
      </c>
      <c r="B43" s="87" t="s">
        <v>229</v>
      </c>
      <c r="C43" s="88" t="s">
        <v>238</v>
      </c>
      <c r="D43" s="89">
        <v>1</v>
      </c>
      <c r="E43" s="89" t="s">
        <v>7</v>
      </c>
      <c r="F43" s="193">
        <v>2240896.3585434179</v>
      </c>
      <c r="G43" s="193">
        <v>425770.30812324939</v>
      </c>
      <c r="H43" s="174">
        <v>2666666.666666667</v>
      </c>
      <c r="I43" s="173">
        <v>3332000</v>
      </c>
      <c r="J43" s="207">
        <v>3332000</v>
      </c>
      <c r="K43" s="237">
        <f t="shared" si="2"/>
        <v>3110222.2222222225</v>
      </c>
    </row>
    <row r="44" spans="1:11" ht="90">
      <c r="A44" s="98">
        <v>33</v>
      </c>
      <c r="B44" s="87" t="s">
        <v>229</v>
      </c>
      <c r="C44" s="88" t="s">
        <v>239</v>
      </c>
      <c r="D44" s="89">
        <v>1</v>
      </c>
      <c r="E44" s="89" t="s">
        <v>7</v>
      </c>
      <c r="F44" s="193">
        <v>1820728.2913165269</v>
      </c>
      <c r="G44" s="193">
        <v>345938.37535014015</v>
      </c>
      <c r="H44" s="174">
        <v>2166666.666666667</v>
      </c>
      <c r="I44" s="173">
        <v>2856000</v>
      </c>
      <c r="J44" s="207">
        <v>3153500</v>
      </c>
      <c r="K44" s="237">
        <f t="shared" si="2"/>
        <v>2725388.888888889</v>
      </c>
    </row>
    <row r="45" spans="1:11" ht="90">
      <c r="A45" s="98">
        <v>34</v>
      </c>
      <c r="B45" s="87" t="s">
        <v>229</v>
      </c>
      <c r="C45" s="88" t="s">
        <v>240</v>
      </c>
      <c r="D45" s="89">
        <v>1</v>
      </c>
      <c r="E45" s="89" t="s">
        <v>7</v>
      </c>
      <c r="F45" s="193">
        <v>1540616.2464985996</v>
      </c>
      <c r="G45" s="193">
        <v>292717.08683473396</v>
      </c>
      <c r="H45" s="174">
        <v>1833333.3333333335</v>
      </c>
      <c r="I45" s="173">
        <v>2499000</v>
      </c>
      <c r="J45" s="207">
        <v>2796500</v>
      </c>
      <c r="K45" s="237">
        <f t="shared" si="2"/>
        <v>2376277.777777778</v>
      </c>
    </row>
    <row r="46" spans="1:11" ht="30">
      <c r="A46" s="98">
        <v>35</v>
      </c>
      <c r="B46" s="87" t="s">
        <v>229</v>
      </c>
      <c r="C46" s="88" t="s">
        <v>241</v>
      </c>
      <c r="D46" s="89">
        <v>1</v>
      </c>
      <c r="E46" s="89" t="s">
        <v>7</v>
      </c>
      <c r="F46" s="193">
        <v>2801.120448179272</v>
      </c>
      <c r="G46" s="193">
        <v>532.21288515406172</v>
      </c>
      <c r="H46" s="174">
        <v>3333.3333333333335</v>
      </c>
      <c r="I46" s="173">
        <v>10710</v>
      </c>
      <c r="J46" s="207">
        <v>117810</v>
      </c>
      <c r="K46" s="237">
        <f t="shared" si="2"/>
        <v>43951.111111111117</v>
      </c>
    </row>
    <row r="47" spans="1:11">
      <c r="A47" s="98">
        <v>36</v>
      </c>
      <c r="B47" s="87" t="s">
        <v>229</v>
      </c>
      <c r="C47" s="88" t="s">
        <v>242</v>
      </c>
      <c r="D47" s="89">
        <v>1</v>
      </c>
      <c r="E47" s="89" t="s">
        <v>7</v>
      </c>
      <c r="F47" s="193">
        <v>41000</v>
      </c>
      <c r="G47" s="193">
        <v>7790</v>
      </c>
      <c r="H47" s="191">
        <v>48790</v>
      </c>
      <c r="I47" s="173">
        <v>42840</v>
      </c>
      <c r="J47" s="207">
        <v>416500</v>
      </c>
      <c r="K47" s="237">
        <f t="shared" si="2"/>
        <v>169376.66666666666</v>
      </c>
    </row>
    <row r="48" spans="1:11" ht="75">
      <c r="A48" s="98">
        <v>37</v>
      </c>
      <c r="B48" s="87" t="s">
        <v>229</v>
      </c>
      <c r="C48" s="88" t="s">
        <v>243</v>
      </c>
      <c r="D48" s="89">
        <v>1</v>
      </c>
      <c r="E48" s="89" t="s">
        <v>7</v>
      </c>
      <c r="F48" s="193">
        <v>19119047.619047619</v>
      </c>
      <c r="G48" s="193">
        <v>3632619.0476190476</v>
      </c>
      <c r="H48" s="174">
        <v>22751666.666666668</v>
      </c>
      <c r="I48" s="173">
        <v>7259000</v>
      </c>
      <c r="J48" s="207">
        <v>355810</v>
      </c>
      <c r="K48" s="237">
        <f t="shared" si="2"/>
        <v>10122158.88888889</v>
      </c>
    </row>
    <row r="49" spans="1:11" ht="120">
      <c r="A49" s="98">
        <v>38</v>
      </c>
      <c r="B49" s="87" t="s">
        <v>229</v>
      </c>
      <c r="C49" s="88" t="s">
        <v>244</v>
      </c>
      <c r="D49" s="89">
        <v>1</v>
      </c>
      <c r="E49" s="89" t="s">
        <v>7</v>
      </c>
      <c r="F49" s="193">
        <v>32913165.266106449</v>
      </c>
      <c r="G49" s="193">
        <v>6253501.4005602254</v>
      </c>
      <c r="H49" s="174">
        <v>39166666.666666672</v>
      </c>
      <c r="I49" s="173">
        <v>35700000</v>
      </c>
      <c r="J49" s="207">
        <v>5712000</v>
      </c>
      <c r="K49" s="237">
        <f t="shared" si="2"/>
        <v>26859555.555555556</v>
      </c>
    </row>
    <row r="50" spans="1:11" ht="195">
      <c r="A50" s="98">
        <v>39</v>
      </c>
      <c r="B50" s="87" t="s">
        <v>229</v>
      </c>
      <c r="C50" s="88" t="s">
        <v>245</v>
      </c>
      <c r="D50" s="89">
        <v>1</v>
      </c>
      <c r="E50" s="89" t="s">
        <v>7</v>
      </c>
      <c r="F50" s="193">
        <v>23809523.809523813</v>
      </c>
      <c r="G50" s="193">
        <v>4523809.5238095243</v>
      </c>
      <c r="H50" s="174">
        <v>28333333.333333336</v>
      </c>
      <c r="I50" s="173">
        <v>20230000</v>
      </c>
      <c r="J50" s="207">
        <v>4284000</v>
      </c>
      <c r="K50" s="237">
        <f t="shared" si="2"/>
        <v>17615777.77777778</v>
      </c>
    </row>
    <row r="51" spans="1:11">
      <c r="A51" s="98">
        <v>40</v>
      </c>
      <c r="B51" s="87" t="s">
        <v>229</v>
      </c>
      <c r="C51" s="88" t="s">
        <v>246</v>
      </c>
      <c r="D51" s="89">
        <v>1</v>
      </c>
      <c r="E51" s="89" t="s">
        <v>7</v>
      </c>
      <c r="F51" s="193">
        <v>322128.85154061631</v>
      </c>
      <c r="G51" s="193">
        <v>61204.481792717095</v>
      </c>
      <c r="H51" s="174">
        <v>383333.33333333337</v>
      </c>
      <c r="I51" s="173">
        <v>392700</v>
      </c>
      <c r="J51" s="207">
        <v>178500</v>
      </c>
      <c r="K51" s="237">
        <f t="shared" si="2"/>
        <v>318177.77777777781</v>
      </c>
    </row>
    <row r="52" spans="1:11" ht="45">
      <c r="A52" s="98">
        <v>41</v>
      </c>
      <c r="B52" s="87" t="s">
        <v>229</v>
      </c>
      <c r="C52" s="88" t="s">
        <v>247</v>
      </c>
      <c r="D52" s="89">
        <v>1</v>
      </c>
      <c r="E52" s="89" t="s">
        <v>7</v>
      </c>
      <c r="F52" s="193">
        <v>462184.87394957984</v>
      </c>
      <c r="G52" s="193">
        <v>87815.126050420164</v>
      </c>
      <c r="H52" s="174">
        <v>550000</v>
      </c>
      <c r="I52" s="173">
        <v>5117000</v>
      </c>
      <c r="J52" s="207">
        <v>474810</v>
      </c>
      <c r="K52" s="237">
        <f t="shared" si="2"/>
        <v>2047270</v>
      </c>
    </row>
    <row r="53" spans="1:11">
      <c r="A53" s="98">
        <v>42</v>
      </c>
      <c r="B53" s="87" t="s">
        <v>229</v>
      </c>
      <c r="C53" s="88" t="s">
        <v>248</v>
      </c>
      <c r="D53" s="89">
        <v>1</v>
      </c>
      <c r="E53" s="89" t="s">
        <v>7</v>
      </c>
      <c r="F53" s="193">
        <v>11500000</v>
      </c>
      <c r="G53" s="193">
        <v>2185000</v>
      </c>
      <c r="H53" s="174">
        <v>13685000</v>
      </c>
      <c r="I53" s="173">
        <v>6545000</v>
      </c>
      <c r="J53" s="207">
        <v>593810</v>
      </c>
      <c r="K53" s="237">
        <f t="shared" si="2"/>
        <v>6941270</v>
      </c>
    </row>
    <row r="54" spans="1:11">
      <c r="A54" s="98">
        <v>43</v>
      </c>
      <c r="B54" s="87" t="s">
        <v>229</v>
      </c>
      <c r="C54" s="88" t="s">
        <v>249</v>
      </c>
      <c r="D54" s="89">
        <v>1</v>
      </c>
      <c r="E54" s="89" t="s">
        <v>7</v>
      </c>
      <c r="F54" s="193">
        <v>7703081.2324929982</v>
      </c>
      <c r="G54" s="193">
        <v>1463585.4341736697</v>
      </c>
      <c r="H54" s="174">
        <v>9166666.6666666679</v>
      </c>
      <c r="I54" s="173">
        <v>2911335</v>
      </c>
      <c r="J54" s="207">
        <v>892500</v>
      </c>
      <c r="K54" s="237">
        <f t="shared" si="2"/>
        <v>4323500.555555556</v>
      </c>
    </row>
    <row r="55" spans="1:11">
      <c r="A55" s="98">
        <v>44</v>
      </c>
      <c r="B55" s="87" t="s">
        <v>229</v>
      </c>
      <c r="C55" s="88" t="s">
        <v>250</v>
      </c>
      <c r="D55" s="89">
        <v>1</v>
      </c>
      <c r="E55" s="89" t="s">
        <v>7</v>
      </c>
      <c r="F55" s="193">
        <v>3426470.5882352944</v>
      </c>
      <c r="G55" s="193">
        <v>651029.4117647059</v>
      </c>
      <c r="H55" s="174">
        <v>4077500</v>
      </c>
      <c r="I55" s="173">
        <v>1785000</v>
      </c>
      <c r="J55" s="207">
        <v>416500</v>
      </c>
      <c r="K55" s="237">
        <f t="shared" si="2"/>
        <v>2093000</v>
      </c>
    </row>
    <row r="56" spans="1:11" ht="45">
      <c r="A56" s="98">
        <v>45</v>
      </c>
      <c r="B56" s="87" t="s">
        <v>229</v>
      </c>
      <c r="C56" s="88" t="s">
        <v>251</v>
      </c>
      <c r="D56" s="89">
        <v>1</v>
      </c>
      <c r="E56" s="89" t="s">
        <v>7</v>
      </c>
      <c r="F56" s="193">
        <v>2100840.3361344538</v>
      </c>
      <c r="G56" s="193">
        <v>399159.66386554623</v>
      </c>
      <c r="H56" s="174">
        <v>2500000</v>
      </c>
      <c r="I56" s="173">
        <v>683728</v>
      </c>
      <c r="J56" s="207">
        <v>1011500</v>
      </c>
      <c r="K56" s="237">
        <f t="shared" si="2"/>
        <v>1398409.3333333333</v>
      </c>
    </row>
    <row r="57" spans="1:11" ht="30">
      <c r="A57" s="98">
        <v>46</v>
      </c>
      <c r="B57" s="87" t="s">
        <v>229</v>
      </c>
      <c r="C57" s="88" t="s">
        <v>252</v>
      </c>
      <c r="D57" s="89">
        <v>1</v>
      </c>
      <c r="E57" s="89" t="s">
        <v>7</v>
      </c>
      <c r="F57" s="193">
        <v>4166666.6666666674</v>
      </c>
      <c r="G57" s="193">
        <v>791666.66666666686</v>
      </c>
      <c r="H57" s="174">
        <v>4958333.333333334</v>
      </c>
      <c r="I57" s="173">
        <v>41650</v>
      </c>
      <c r="J57" s="207">
        <v>1178100</v>
      </c>
      <c r="K57" s="237">
        <f t="shared" si="2"/>
        <v>2059361.1111111112</v>
      </c>
    </row>
    <row r="58" spans="1:11">
      <c r="A58" s="98">
        <v>47</v>
      </c>
      <c r="B58" s="87" t="s">
        <v>229</v>
      </c>
      <c r="C58" s="91" t="s">
        <v>253</v>
      </c>
      <c r="D58" s="89">
        <v>1</v>
      </c>
      <c r="E58" s="89" t="s">
        <v>7</v>
      </c>
      <c r="F58" s="193">
        <v>2100840.3361344538</v>
      </c>
      <c r="G58" s="193">
        <v>399159.66386554623</v>
      </c>
      <c r="H58" s="174">
        <v>2500000</v>
      </c>
      <c r="I58" s="173">
        <v>2975000</v>
      </c>
      <c r="J58" s="207">
        <v>1666000</v>
      </c>
      <c r="K58" s="237">
        <f t="shared" si="2"/>
        <v>2380333.3333333335</v>
      </c>
    </row>
    <row r="59" spans="1:11">
      <c r="A59" s="98">
        <v>48</v>
      </c>
      <c r="B59" s="87" t="s">
        <v>229</v>
      </c>
      <c r="C59" s="91" t="s">
        <v>254</v>
      </c>
      <c r="D59" s="89">
        <v>1</v>
      </c>
      <c r="E59" s="89" t="s">
        <v>7</v>
      </c>
      <c r="F59" s="193">
        <v>9103641.4565826338</v>
      </c>
      <c r="G59" s="193">
        <v>1729691.8767507004</v>
      </c>
      <c r="H59" s="174">
        <v>10833333.333333334</v>
      </c>
      <c r="I59" s="173">
        <v>4165000</v>
      </c>
      <c r="J59" s="207">
        <v>2023000</v>
      </c>
      <c r="K59" s="237">
        <f t="shared" si="2"/>
        <v>5673777.7777777789</v>
      </c>
    </row>
    <row r="60" spans="1:11">
      <c r="A60" s="98">
        <v>49</v>
      </c>
      <c r="B60" s="87" t="s">
        <v>229</v>
      </c>
      <c r="C60" s="91" t="s">
        <v>255</v>
      </c>
      <c r="D60" s="89">
        <v>1</v>
      </c>
      <c r="E60" s="89" t="s">
        <v>7</v>
      </c>
      <c r="F60" s="193">
        <v>16806722.68907563</v>
      </c>
      <c r="G60" s="193">
        <v>3193277.3109243698</v>
      </c>
      <c r="H60" s="174">
        <v>20000000</v>
      </c>
      <c r="I60" s="173">
        <v>6902000</v>
      </c>
      <c r="J60" s="207">
        <v>2261000</v>
      </c>
      <c r="K60" s="237">
        <f t="shared" si="2"/>
        <v>9721000</v>
      </c>
    </row>
    <row r="61" spans="1:11" ht="90">
      <c r="A61" s="98">
        <v>50</v>
      </c>
      <c r="B61" s="87" t="s">
        <v>229</v>
      </c>
      <c r="C61" s="88" t="s">
        <v>256</v>
      </c>
      <c r="D61" s="89">
        <v>1</v>
      </c>
      <c r="E61" s="89" t="s">
        <v>7</v>
      </c>
      <c r="F61" s="193">
        <v>532212.88515406172</v>
      </c>
      <c r="G61" s="193">
        <v>101120.44817927173</v>
      </c>
      <c r="H61" s="174">
        <v>633333.33333333337</v>
      </c>
      <c r="I61" s="173">
        <v>452200</v>
      </c>
      <c r="J61" s="207">
        <v>773500</v>
      </c>
      <c r="K61" s="237">
        <f t="shared" si="2"/>
        <v>619677.77777777787</v>
      </c>
    </row>
    <row r="62" spans="1:11" ht="75">
      <c r="A62" s="98">
        <v>51</v>
      </c>
      <c r="B62" s="87" t="s">
        <v>229</v>
      </c>
      <c r="C62" s="88" t="s">
        <v>257</v>
      </c>
      <c r="D62" s="89">
        <v>1</v>
      </c>
      <c r="E62" s="89" t="s">
        <v>7</v>
      </c>
      <c r="F62" s="193">
        <v>420168.06722689077</v>
      </c>
      <c r="G62" s="193">
        <v>79831.932773109249</v>
      </c>
      <c r="H62" s="174">
        <v>500000</v>
      </c>
      <c r="I62" s="173">
        <v>370000</v>
      </c>
      <c r="J62" s="207">
        <v>654500</v>
      </c>
      <c r="K62" s="237">
        <f t="shared" si="2"/>
        <v>508166.66666666669</v>
      </c>
    </row>
    <row r="63" spans="1:11" ht="75">
      <c r="A63" s="98">
        <v>52</v>
      </c>
      <c r="B63" s="87" t="s">
        <v>229</v>
      </c>
      <c r="C63" s="88" t="s">
        <v>258</v>
      </c>
      <c r="D63" s="89">
        <v>1</v>
      </c>
      <c r="E63" s="89" t="s">
        <v>7</v>
      </c>
      <c r="F63" s="193">
        <v>980392.15686274518</v>
      </c>
      <c r="G63" s="193">
        <v>186274.5098039216</v>
      </c>
      <c r="H63" s="174">
        <v>1166666.6666666667</v>
      </c>
      <c r="I63" s="173">
        <v>833000</v>
      </c>
      <c r="J63" s="207">
        <v>892500</v>
      </c>
      <c r="K63" s="237">
        <f t="shared" si="2"/>
        <v>964055.55555555562</v>
      </c>
    </row>
    <row r="64" spans="1:11" ht="90">
      <c r="A64" s="98">
        <v>53</v>
      </c>
      <c r="B64" s="87" t="s">
        <v>229</v>
      </c>
      <c r="C64" s="88" t="s">
        <v>259</v>
      </c>
      <c r="D64" s="89">
        <v>1</v>
      </c>
      <c r="E64" s="89" t="s">
        <v>7</v>
      </c>
      <c r="F64" s="193">
        <v>630252.10084033618</v>
      </c>
      <c r="G64" s="193">
        <v>119747.89915966388</v>
      </c>
      <c r="H64" s="174">
        <v>750000</v>
      </c>
      <c r="I64" s="173">
        <v>535500</v>
      </c>
      <c r="J64" s="207">
        <v>4165000</v>
      </c>
      <c r="K64" s="237">
        <f t="shared" si="2"/>
        <v>1816833.3333333333</v>
      </c>
    </row>
    <row r="65" spans="1:11">
      <c r="A65" s="98">
        <v>54</v>
      </c>
      <c r="B65" s="87" t="s">
        <v>229</v>
      </c>
      <c r="C65" s="139"/>
      <c r="D65" s="89">
        <v>1</v>
      </c>
      <c r="E65" s="89" t="s">
        <v>7</v>
      </c>
      <c r="F65" s="193">
        <v>0</v>
      </c>
      <c r="G65" s="193">
        <v>0</v>
      </c>
      <c r="H65" s="174">
        <v>0</v>
      </c>
      <c r="I65" s="202"/>
      <c r="J65" s="207" t="s">
        <v>365</v>
      </c>
      <c r="K65" s="237">
        <f t="shared" si="2"/>
        <v>0</v>
      </c>
    </row>
    <row r="66" spans="1:11" ht="120">
      <c r="A66" s="98">
        <v>55</v>
      </c>
      <c r="B66" s="87" t="s">
        <v>229</v>
      </c>
      <c r="C66" s="88" t="s">
        <v>260</v>
      </c>
      <c r="D66" s="89">
        <v>1</v>
      </c>
      <c r="E66" s="89" t="s">
        <v>7</v>
      </c>
      <c r="F66" s="193">
        <v>532212.88515406172</v>
      </c>
      <c r="G66" s="193">
        <v>101120.44817927173</v>
      </c>
      <c r="H66" s="174">
        <v>633333.33333333337</v>
      </c>
      <c r="I66" s="173">
        <v>452200</v>
      </c>
      <c r="J66" s="207">
        <v>1011500</v>
      </c>
      <c r="K66" s="237">
        <f t="shared" si="2"/>
        <v>699011.11111111112</v>
      </c>
    </row>
    <row r="67" spans="1:11" ht="45">
      <c r="A67" s="98">
        <v>56</v>
      </c>
      <c r="B67" s="87" t="s">
        <v>229</v>
      </c>
      <c r="C67" s="88" t="s">
        <v>261</v>
      </c>
      <c r="D67" s="89">
        <v>1</v>
      </c>
      <c r="E67" s="89" t="s">
        <v>7</v>
      </c>
      <c r="F67" s="193">
        <v>420168.06722689077</v>
      </c>
      <c r="G67" s="193">
        <v>79831.932773109249</v>
      </c>
      <c r="H67" s="174">
        <v>500000</v>
      </c>
      <c r="I67" s="173">
        <v>370000</v>
      </c>
      <c r="J67" s="207">
        <v>773500</v>
      </c>
      <c r="K67" s="237">
        <f t="shared" si="2"/>
        <v>547833.33333333337</v>
      </c>
    </row>
    <row r="68" spans="1:11" ht="105">
      <c r="A68" s="98">
        <v>57</v>
      </c>
      <c r="B68" s="87" t="s">
        <v>229</v>
      </c>
      <c r="C68" s="88" t="s">
        <v>262</v>
      </c>
      <c r="D68" s="89">
        <v>1</v>
      </c>
      <c r="E68" s="89" t="s">
        <v>7</v>
      </c>
      <c r="F68" s="193">
        <v>3081232.4929971993</v>
      </c>
      <c r="G68" s="193">
        <v>585434.17366946791</v>
      </c>
      <c r="H68" s="174">
        <v>3666666.666666667</v>
      </c>
      <c r="I68" s="173">
        <v>2618000</v>
      </c>
      <c r="J68" s="207">
        <v>2142000</v>
      </c>
      <c r="K68" s="237">
        <f t="shared" si="2"/>
        <v>2808888.8888888895</v>
      </c>
    </row>
    <row r="69" spans="1:11" ht="180">
      <c r="A69" s="98">
        <v>58</v>
      </c>
      <c r="B69" s="87" t="s">
        <v>229</v>
      </c>
      <c r="C69" s="88" t="s">
        <v>263</v>
      </c>
      <c r="D69" s="89">
        <v>1</v>
      </c>
      <c r="E69" s="89" t="s">
        <v>7</v>
      </c>
      <c r="F69" s="193">
        <v>3928571.4285714286</v>
      </c>
      <c r="G69" s="193">
        <v>746428.57142857148</v>
      </c>
      <c r="H69" s="174">
        <v>4675000</v>
      </c>
      <c r="I69" s="173">
        <v>3337950</v>
      </c>
      <c r="J69" s="207">
        <v>4522000</v>
      </c>
      <c r="K69" s="237">
        <f t="shared" si="2"/>
        <v>4178316.6666666665</v>
      </c>
    </row>
    <row r="70" spans="1:11">
      <c r="A70" s="98">
        <v>59</v>
      </c>
      <c r="B70" s="87" t="s">
        <v>229</v>
      </c>
      <c r="C70" s="88" t="s">
        <v>264</v>
      </c>
      <c r="D70" s="89">
        <v>1</v>
      </c>
      <c r="E70" s="89" t="s">
        <v>7</v>
      </c>
      <c r="F70" s="193">
        <v>658263.30532212893</v>
      </c>
      <c r="G70" s="193">
        <v>125070.0280112045</v>
      </c>
      <c r="H70" s="174">
        <v>783333.33333333337</v>
      </c>
      <c r="I70" s="173">
        <v>2142000</v>
      </c>
      <c r="J70" s="207">
        <v>5355000</v>
      </c>
      <c r="K70" s="237">
        <f t="shared" si="2"/>
        <v>2760111.1111111115</v>
      </c>
    </row>
    <row r="71" spans="1:11" ht="45">
      <c r="A71" s="98">
        <v>60</v>
      </c>
      <c r="B71" s="87" t="s">
        <v>229</v>
      </c>
      <c r="C71" s="88" t="s">
        <v>265</v>
      </c>
      <c r="D71" s="89">
        <v>1</v>
      </c>
      <c r="E71" s="89" t="s">
        <v>7</v>
      </c>
      <c r="F71" s="193">
        <v>1617647.0588235294</v>
      </c>
      <c r="G71" s="193">
        <v>307352.9411764706</v>
      </c>
      <c r="H71" s="174">
        <v>1925000</v>
      </c>
      <c r="I71" s="173">
        <v>1374450</v>
      </c>
      <c r="J71" s="207">
        <v>2142000</v>
      </c>
      <c r="K71" s="237">
        <f t="shared" si="2"/>
        <v>1813816.6666666667</v>
      </c>
    </row>
    <row r="72" spans="1:11" ht="45">
      <c r="A72" s="98">
        <v>61</v>
      </c>
      <c r="B72" s="87" t="s">
        <v>229</v>
      </c>
      <c r="C72" s="88" t="s">
        <v>266</v>
      </c>
      <c r="D72" s="89">
        <v>1</v>
      </c>
      <c r="E72" s="89" t="s">
        <v>7</v>
      </c>
      <c r="F72" s="193">
        <v>2100840.3361344538</v>
      </c>
      <c r="G72" s="193">
        <v>399159.66386554623</v>
      </c>
      <c r="H72" s="174">
        <v>2500000</v>
      </c>
      <c r="I72" s="173">
        <v>1785000</v>
      </c>
      <c r="J72" s="207">
        <v>333200</v>
      </c>
      <c r="K72" s="237">
        <f t="shared" si="2"/>
        <v>1539400</v>
      </c>
    </row>
    <row r="73" spans="1:11" ht="30">
      <c r="A73" s="98">
        <v>62</v>
      </c>
      <c r="B73" s="87" t="s">
        <v>229</v>
      </c>
      <c r="C73" s="88" t="s">
        <v>267</v>
      </c>
      <c r="D73" s="89">
        <v>1</v>
      </c>
      <c r="E73" s="89" t="s">
        <v>7</v>
      </c>
      <c r="F73" s="193">
        <v>3781512.6050420171</v>
      </c>
      <c r="G73" s="193">
        <v>718487.39495798328</v>
      </c>
      <c r="H73" s="174">
        <v>4500000</v>
      </c>
      <c r="I73" s="173">
        <v>3213000</v>
      </c>
      <c r="J73" s="207">
        <v>107100</v>
      </c>
      <c r="K73" s="237">
        <f t="shared" si="2"/>
        <v>2606700</v>
      </c>
    </row>
    <row r="74" spans="1:11" ht="105">
      <c r="A74" s="98">
        <v>63</v>
      </c>
      <c r="B74" s="87" t="s">
        <v>229</v>
      </c>
      <c r="C74" s="88" t="s">
        <v>268</v>
      </c>
      <c r="D74" s="89">
        <v>1</v>
      </c>
      <c r="E74" s="89" t="s">
        <v>7</v>
      </c>
      <c r="F74" s="193">
        <v>4481792.7170868358</v>
      </c>
      <c r="G74" s="193">
        <v>851540.61624649877</v>
      </c>
      <c r="H74" s="174">
        <v>5333333.333333334</v>
      </c>
      <c r="I74" s="173">
        <v>3808000</v>
      </c>
      <c r="J74" s="207">
        <v>892500</v>
      </c>
      <c r="K74" s="237">
        <f t="shared" si="2"/>
        <v>3344611.1111111115</v>
      </c>
    </row>
    <row r="75" spans="1:11" ht="75">
      <c r="A75" s="98">
        <v>64</v>
      </c>
      <c r="B75" s="87" t="s">
        <v>229</v>
      </c>
      <c r="C75" s="88" t="s">
        <v>269</v>
      </c>
      <c r="D75" s="89">
        <v>1</v>
      </c>
      <c r="E75" s="89" t="s">
        <v>7</v>
      </c>
      <c r="F75" s="193">
        <v>560224.08963585447</v>
      </c>
      <c r="G75" s="193">
        <v>106442.57703081235</v>
      </c>
      <c r="H75" s="174">
        <v>666666.66666666674</v>
      </c>
      <c r="I75" s="173">
        <v>476000</v>
      </c>
      <c r="J75" s="207">
        <v>773500</v>
      </c>
      <c r="K75" s="237">
        <f t="shared" si="2"/>
        <v>638722.22222222225</v>
      </c>
    </row>
    <row r="76" spans="1:11" ht="45">
      <c r="A76" s="98">
        <v>65</v>
      </c>
      <c r="B76" s="87" t="s">
        <v>229</v>
      </c>
      <c r="C76" s="88" t="s">
        <v>270</v>
      </c>
      <c r="D76" s="89">
        <v>1</v>
      </c>
      <c r="E76" s="89" t="s">
        <v>7</v>
      </c>
      <c r="F76" s="193">
        <v>4166666.6666666674</v>
      </c>
      <c r="G76" s="193">
        <v>791666.66666666686</v>
      </c>
      <c r="H76" s="174">
        <v>4958333.333333334</v>
      </c>
      <c r="I76" s="173">
        <v>2975000</v>
      </c>
      <c r="J76" s="207">
        <v>2380000</v>
      </c>
      <c r="K76" s="237">
        <f t="shared" si="2"/>
        <v>3437777.777777778</v>
      </c>
    </row>
    <row r="77" spans="1:11" ht="75">
      <c r="A77" s="98">
        <v>66</v>
      </c>
      <c r="B77" s="87" t="s">
        <v>229</v>
      </c>
      <c r="C77" s="88" t="s">
        <v>271</v>
      </c>
      <c r="D77" s="89">
        <v>1</v>
      </c>
      <c r="E77" s="89" t="s">
        <v>7</v>
      </c>
      <c r="F77" s="193">
        <v>5000000</v>
      </c>
      <c r="G77" s="193">
        <v>950000</v>
      </c>
      <c r="H77" s="174">
        <v>5950000</v>
      </c>
      <c r="I77" s="173">
        <v>4165000</v>
      </c>
      <c r="J77" s="207">
        <v>1785000</v>
      </c>
      <c r="K77" s="237">
        <f t="shared" si="2"/>
        <v>3966666.6666666665</v>
      </c>
    </row>
    <row r="78" spans="1:11" ht="45">
      <c r="A78" s="98">
        <v>67</v>
      </c>
      <c r="B78" s="87" t="s">
        <v>229</v>
      </c>
      <c r="C78" s="88" t="s">
        <v>272</v>
      </c>
      <c r="D78" s="89">
        <v>1</v>
      </c>
      <c r="E78" s="89" t="s">
        <v>7</v>
      </c>
      <c r="F78" s="193">
        <v>4166666.6666666674</v>
      </c>
      <c r="G78" s="193">
        <v>791666.66666666686</v>
      </c>
      <c r="H78" s="174">
        <v>4958333.333333334</v>
      </c>
      <c r="I78" s="173">
        <v>2975000</v>
      </c>
      <c r="J78" s="207">
        <v>1725500</v>
      </c>
      <c r="K78" s="237">
        <f t="shared" si="2"/>
        <v>3219611.1111111115</v>
      </c>
    </row>
    <row r="79" spans="1:11" ht="45">
      <c r="A79" s="98">
        <v>68</v>
      </c>
      <c r="B79" s="87" t="s">
        <v>229</v>
      </c>
      <c r="C79" s="88" t="s">
        <v>273</v>
      </c>
      <c r="D79" s="89">
        <v>1</v>
      </c>
      <c r="E79" s="89" t="s">
        <v>7</v>
      </c>
      <c r="F79" s="193">
        <v>5833333.333333334</v>
      </c>
      <c r="G79" s="193">
        <v>1108333.3333333335</v>
      </c>
      <c r="H79" s="174">
        <v>6941666.666666667</v>
      </c>
      <c r="I79" s="173">
        <v>4165000</v>
      </c>
      <c r="J79" s="207">
        <v>1725500</v>
      </c>
      <c r="K79" s="237">
        <f t="shared" si="2"/>
        <v>4277388.888888889</v>
      </c>
    </row>
    <row r="80" spans="1:11">
      <c r="A80" s="98">
        <v>69</v>
      </c>
      <c r="B80" s="87" t="s">
        <v>229</v>
      </c>
      <c r="C80" s="88" t="s">
        <v>274</v>
      </c>
      <c r="D80" s="89">
        <v>1</v>
      </c>
      <c r="E80" s="89" t="s">
        <v>7</v>
      </c>
      <c r="F80" s="193">
        <v>5833333.333333334</v>
      </c>
      <c r="G80" s="193">
        <v>1108333.3333333335</v>
      </c>
      <c r="H80" s="174">
        <v>6941666.666666667</v>
      </c>
      <c r="I80" s="173">
        <v>4165000</v>
      </c>
      <c r="J80" s="207">
        <v>1130050</v>
      </c>
      <c r="K80" s="237">
        <f t="shared" si="2"/>
        <v>4078905.555555556</v>
      </c>
    </row>
    <row r="81" spans="1:11">
      <c r="A81" s="98">
        <v>70</v>
      </c>
      <c r="B81" s="87" t="s">
        <v>229</v>
      </c>
      <c r="C81" s="139" t="s">
        <v>275</v>
      </c>
      <c r="D81" s="89">
        <v>1</v>
      </c>
      <c r="E81" s="89" t="s">
        <v>7</v>
      </c>
      <c r="F81" s="193">
        <v>0</v>
      </c>
      <c r="G81" s="193">
        <v>0</v>
      </c>
      <c r="H81" s="174">
        <v>0</v>
      </c>
      <c r="I81" s="202"/>
      <c r="J81" s="207">
        <v>2142000</v>
      </c>
      <c r="K81" s="237">
        <f t="shared" si="2"/>
        <v>1071000</v>
      </c>
    </row>
    <row r="82" spans="1:11" ht="45">
      <c r="A82" s="98">
        <v>71</v>
      </c>
      <c r="B82" s="87" t="s">
        <v>229</v>
      </c>
      <c r="C82" s="92" t="s">
        <v>276</v>
      </c>
      <c r="D82" s="89">
        <v>1</v>
      </c>
      <c r="E82" s="89" t="s">
        <v>7</v>
      </c>
      <c r="F82" s="193">
        <v>2000000</v>
      </c>
      <c r="G82" s="193">
        <v>380000</v>
      </c>
      <c r="H82" s="174">
        <v>2380000</v>
      </c>
      <c r="I82" s="173">
        <v>1428000</v>
      </c>
      <c r="J82" s="208">
        <v>535500</v>
      </c>
      <c r="K82" s="237">
        <f t="shared" si="2"/>
        <v>1447833.3333333333</v>
      </c>
    </row>
    <row r="83" spans="1:11" ht="30">
      <c r="A83" s="98">
        <v>72</v>
      </c>
      <c r="B83" s="87" t="s">
        <v>229</v>
      </c>
      <c r="C83" s="92" t="s">
        <v>277</v>
      </c>
      <c r="D83" s="89">
        <v>1</v>
      </c>
      <c r="E83" s="89" t="s">
        <v>7</v>
      </c>
      <c r="F83" s="193">
        <v>5000000</v>
      </c>
      <c r="G83" s="193">
        <v>950000</v>
      </c>
      <c r="H83" s="174">
        <v>5950000</v>
      </c>
      <c r="I83" s="173">
        <v>3570000</v>
      </c>
      <c r="J83" s="208">
        <v>5950000</v>
      </c>
      <c r="K83" s="237">
        <f t="shared" si="2"/>
        <v>5156666.666666667</v>
      </c>
    </row>
    <row r="84" spans="1:11" ht="30">
      <c r="A84" s="98">
        <v>73</v>
      </c>
      <c r="B84" s="87" t="s">
        <v>229</v>
      </c>
      <c r="C84" s="92" t="s">
        <v>278</v>
      </c>
      <c r="D84" s="89">
        <v>1</v>
      </c>
      <c r="E84" s="89" t="s">
        <v>7</v>
      </c>
      <c r="F84" s="193">
        <v>29411.764705882353</v>
      </c>
      <c r="G84" s="193">
        <v>5588.2352941176468</v>
      </c>
      <c r="H84" s="174">
        <v>35000</v>
      </c>
      <c r="I84" s="173">
        <v>32130</v>
      </c>
      <c r="J84" s="208">
        <v>41650</v>
      </c>
      <c r="K84" s="237">
        <f t="shared" si="2"/>
        <v>36260</v>
      </c>
    </row>
    <row r="85" spans="1:11">
      <c r="A85" s="98">
        <v>74</v>
      </c>
      <c r="B85" s="87" t="s">
        <v>229</v>
      </c>
      <c r="C85" s="92" t="s">
        <v>279</v>
      </c>
      <c r="D85" s="89">
        <v>1</v>
      </c>
      <c r="E85" s="89" t="s">
        <v>7</v>
      </c>
      <c r="F85" s="193">
        <v>53221.288515406166</v>
      </c>
      <c r="G85" s="193">
        <v>10112.044817927172</v>
      </c>
      <c r="H85" s="174">
        <v>63333.333333333336</v>
      </c>
      <c r="I85" s="173">
        <v>45220</v>
      </c>
      <c r="J85" s="208">
        <v>46410</v>
      </c>
      <c r="K85" s="237">
        <f t="shared" si="2"/>
        <v>51654.444444444445</v>
      </c>
    </row>
    <row r="86" spans="1:11" ht="60">
      <c r="A86" s="98">
        <v>75</v>
      </c>
      <c r="B86" s="87" t="s">
        <v>229</v>
      </c>
      <c r="C86" s="92" t="s">
        <v>280</v>
      </c>
      <c r="D86" s="89">
        <v>1</v>
      </c>
      <c r="E86" s="89" t="s">
        <v>7</v>
      </c>
      <c r="F86" s="193">
        <v>4165266.1064425777</v>
      </c>
      <c r="G86" s="193">
        <v>791400.56022408977</v>
      </c>
      <c r="H86" s="174">
        <v>4956666.666666667</v>
      </c>
      <c r="I86" s="173">
        <v>4165000</v>
      </c>
      <c r="J86" s="208">
        <v>4891200</v>
      </c>
      <c r="K86" s="237">
        <f t="shared" si="2"/>
        <v>4670955.555555556</v>
      </c>
    </row>
    <row r="87" spans="1:11">
      <c r="A87" s="98">
        <v>76</v>
      </c>
      <c r="B87" s="87" t="s">
        <v>229</v>
      </c>
      <c r="C87" s="92" t="s">
        <v>281</v>
      </c>
      <c r="D87" s="89">
        <v>1</v>
      </c>
      <c r="E87" s="89" t="s">
        <v>7</v>
      </c>
      <c r="F87" s="193">
        <v>630252.10084033618</v>
      </c>
      <c r="G87" s="193">
        <v>119747.89915966388</v>
      </c>
      <c r="H87" s="174">
        <v>750000</v>
      </c>
      <c r="I87" s="173">
        <v>476000</v>
      </c>
      <c r="J87" s="208">
        <v>560450</v>
      </c>
      <c r="K87" s="237">
        <f t="shared" si="2"/>
        <v>595483.33333333337</v>
      </c>
    </row>
    <row r="88" spans="1:11" ht="45">
      <c r="A88" s="98">
        <v>77</v>
      </c>
      <c r="B88" s="87" t="s">
        <v>229</v>
      </c>
      <c r="C88" s="92" t="s">
        <v>282</v>
      </c>
      <c r="D88" s="89">
        <v>1</v>
      </c>
      <c r="E88" s="89" t="s">
        <v>7</v>
      </c>
      <c r="F88" s="193">
        <v>336134.45378151262</v>
      </c>
      <c r="G88" s="193">
        <v>63865.546218487398</v>
      </c>
      <c r="H88" s="174">
        <v>400000</v>
      </c>
      <c r="I88" s="198">
        <v>509796</v>
      </c>
      <c r="J88" s="208">
        <v>29750</v>
      </c>
      <c r="K88" s="237">
        <f t="shared" si="2"/>
        <v>313182</v>
      </c>
    </row>
    <row r="89" spans="1:11">
      <c r="A89" s="98">
        <v>78</v>
      </c>
      <c r="B89" s="87" t="s">
        <v>229</v>
      </c>
      <c r="C89" s="92" t="s">
        <v>283</v>
      </c>
      <c r="D89" s="89">
        <v>1</v>
      </c>
      <c r="E89" s="89" t="s">
        <v>7</v>
      </c>
      <c r="F89" s="193">
        <v>98039.215686274518</v>
      </c>
      <c r="G89" s="193">
        <v>18627.450980392157</v>
      </c>
      <c r="H89" s="174">
        <v>116666.66666666667</v>
      </c>
      <c r="I89" s="173">
        <v>1785000</v>
      </c>
      <c r="J89" s="208">
        <v>41650</v>
      </c>
      <c r="K89" s="237">
        <f t="shared" si="2"/>
        <v>647772.22222222225</v>
      </c>
    </row>
    <row r="90" spans="1:11">
      <c r="A90" s="98">
        <v>79</v>
      </c>
      <c r="B90" s="87" t="s">
        <v>229</v>
      </c>
      <c r="C90" s="93" t="s">
        <v>284</v>
      </c>
      <c r="D90" s="89">
        <v>1</v>
      </c>
      <c r="E90" s="89" t="s">
        <v>7</v>
      </c>
      <c r="F90" s="193">
        <v>1512605.0420168068</v>
      </c>
      <c r="G90" s="193">
        <v>287394.95798319328</v>
      </c>
      <c r="H90" s="174">
        <v>1800000</v>
      </c>
      <c r="I90" s="173">
        <v>2632975</v>
      </c>
      <c r="J90" s="208">
        <v>53550</v>
      </c>
      <c r="K90" s="237">
        <f t="shared" si="2"/>
        <v>1495508.3333333333</v>
      </c>
    </row>
    <row r="91" spans="1:11">
      <c r="A91" s="98">
        <v>80</v>
      </c>
      <c r="B91" s="87" t="s">
        <v>229</v>
      </c>
      <c r="C91" s="93" t="s">
        <v>285</v>
      </c>
      <c r="D91" s="89">
        <v>1</v>
      </c>
      <c r="E91" s="89" t="s">
        <v>7</v>
      </c>
      <c r="F91" s="193">
        <v>1512605.0420168068</v>
      </c>
      <c r="G91" s="193">
        <v>287394.95798319328</v>
      </c>
      <c r="H91" s="174">
        <v>1800000</v>
      </c>
      <c r="I91" s="173">
        <v>4166190</v>
      </c>
      <c r="J91" s="208">
        <v>65450</v>
      </c>
      <c r="K91" s="237">
        <f t="shared" si="2"/>
        <v>2010546.6666666667</v>
      </c>
    </row>
    <row r="92" spans="1:11" ht="30">
      <c r="A92" s="98">
        <v>81</v>
      </c>
      <c r="B92" s="87" t="s">
        <v>229</v>
      </c>
      <c r="C92" s="93" t="s">
        <v>286</v>
      </c>
      <c r="D92" s="89">
        <v>1</v>
      </c>
      <c r="E92" s="89" t="s">
        <v>7</v>
      </c>
      <c r="F92" s="193">
        <v>6302521.0084033618</v>
      </c>
      <c r="G92" s="193">
        <v>1197478.9915966387</v>
      </c>
      <c r="H92" s="174">
        <v>7500000</v>
      </c>
      <c r="I92" s="173">
        <v>5355000</v>
      </c>
      <c r="J92" s="208">
        <v>113050</v>
      </c>
      <c r="K92" s="237">
        <f t="shared" si="2"/>
        <v>4322683.333333333</v>
      </c>
    </row>
    <row r="93" spans="1:11" ht="30">
      <c r="A93" s="98">
        <v>82</v>
      </c>
      <c r="B93" s="87" t="s">
        <v>229</v>
      </c>
      <c r="C93" s="92" t="s">
        <v>287</v>
      </c>
      <c r="D93" s="89">
        <v>1</v>
      </c>
      <c r="E93" s="89" t="s">
        <v>7</v>
      </c>
      <c r="F93" s="193">
        <v>1008403.3613445378</v>
      </c>
      <c r="G93" s="193">
        <v>191596.63865546219</v>
      </c>
      <c r="H93" s="174">
        <v>1200000</v>
      </c>
      <c r="I93" s="173">
        <v>856800</v>
      </c>
      <c r="J93" s="208">
        <v>1165010</v>
      </c>
      <c r="K93" s="237">
        <f t="shared" si="2"/>
        <v>1073936.6666666667</v>
      </c>
    </row>
    <row r="94" spans="1:11" ht="90">
      <c r="A94" s="98">
        <v>83</v>
      </c>
      <c r="B94" s="87" t="s">
        <v>229</v>
      </c>
      <c r="C94" s="92" t="s">
        <v>288</v>
      </c>
      <c r="D94" s="89">
        <v>1</v>
      </c>
      <c r="E94" s="89" t="s">
        <v>7</v>
      </c>
      <c r="F94" s="193">
        <v>30812.324929971994</v>
      </c>
      <c r="G94" s="193">
        <v>5854.3417366946787</v>
      </c>
      <c r="H94" s="174">
        <v>36666.666666666672</v>
      </c>
      <c r="I94" s="173">
        <v>20824</v>
      </c>
      <c r="J94" s="208">
        <v>26180</v>
      </c>
      <c r="K94" s="237">
        <f t="shared" si="2"/>
        <v>27890.222222222223</v>
      </c>
    </row>
    <row r="95" spans="1:11">
      <c r="A95" s="98">
        <v>84</v>
      </c>
      <c r="B95" s="87" t="s">
        <v>229</v>
      </c>
      <c r="C95" s="92" t="s">
        <v>289</v>
      </c>
      <c r="D95" s="89">
        <v>1</v>
      </c>
      <c r="E95" s="89" t="s">
        <v>7</v>
      </c>
      <c r="F95" s="193">
        <v>1092436.9747899161</v>
      </c>
      <c r="G95" s="193">
        <v>207563.02521008404</v>
      </c>
      <c r="H95" s="174">
        <v>1300000</v>
      </c>
      <c r="I95" s="173">
        <v>952000</v>
      </c>
      <c r="J95" s="208">
        <v>654500</v>
      </c>
      <c r="K95" s="237">
        <f t="shared" si="2"/>
        <v>968833.33333333337</v>
      </c>
    </row>
    <row r="96" spans="1:11">
      <c r="A96" s="98">
        <v>85</v>
      </c>
      <c r="B96" s="87" t="s">
        <v>229</v>
      </c>
      <c r="C96" s="92" t="s">
        <v>290</v>
      </c>
      <c r="D96" s="89">
        <v>1</v>
      </c>
      <c r="E96" s="89" t="s">
        <v>7</v>
      </c>
      <c r="F96" s="193">
        <v>644257.70308123261</v>
      </c>
      <c r="G96" s="193">
        <v>122408.96358543419</v>
      </c>
      <c r="H96" s="174">
        <v>766666.66666666674</v>
      </c>
      <c r="I96" s="173">
        <v>535500</v>
      </c>
      <c r="J96" s="208">
        <v>214200</v>
      </c>
      <c r="K96" s="237">
        <f t="shared" si="2"/>
        <v>505455.55555555556</v>
      </c>
    </row>
    <row r="97" spans="1:11" ht="60">
      <c r="A97" s="98">
        <v>86</v>
      </c>
      <c r="B97" s="87" t="s">
        <v>229</v>
      </c>
      <c r="C97" s="92" t="s">
        <v>291</v>
      </c>
      <c r="D97" s="89">
        <v>1</v>
      </c>
      <c r="E97" s="89" t="s">
        <v>7</v>
      </c>
      <c r="F97" s="193">
        <v>23809.523809523813</v>
      </c>
      <c r="G97" s="193">
        <v>4523.8095238095248</v>
      </c>
      <c r="H97" s="174">
        <v>28333.333333333336</v>
      </c>
      <c r="I97" s="173">
        <v>17850</v>
      </c>
      <c r="J97" s="208">
        <v>26180</v>
      </c>
      <c r="K97" s="237">
        <f t="shared" si="2"/>
        <v>24121.111111111113</v>
      </c>
    </row>
    <row r="98" spans="1:11" ht="30">
      <c r="A98" s="98">
        <v>87</v>
      </c>
      <c r="B98" s="87" t="s">
        <v>229</v>
      </c>
      <c r="C98" s="92" t="s">
        <v>292</v>
      </c>
      <c r="D98" s="89">
        <v>1</v>
      </c>
      <c r="E98" s="89" t="s">
        <v>7</v>
      </c>
      <c r="F98" s="193">
        <v>35014.005602240904</v>
      </c>
      <c r="G98" s="193">
        <v>6652.6610644257717</v>
      </c>
      <c r="H98" s="174">
        <v>41666.666666666672</v>
      </c>
      <c r="I98" s="173">
        <v>45220</v>
      </c>
      <c r="J98" s="208">
        <v>77350</v>
      </c>
      <c r="K98" s="237">
        <f t="shared" si="2"/>
        <v>54745.555555555562</v>
      </c>
    </row>
  </sheetData>
  <mergeCells count="7">
    <mergeCell ref="A33:H33"/>
    <mergeCell ref="A9:H9"/>
    <mergeCell ref="A29:A32"/>
    <mergeCell ref="B29:B32"/>
    <mergeCell ref="A1:H1"/>
    <mergeCell ref="A2:H2"/>
    <mergeCell ref="A8:G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tabSelected="1" topLeftCell="C1" zoomScale="70" zoomScaleNormal="70" workbookViewId="0">
      <selection activeCell="J1" sqref="J1:J1048576"/>
    </sheetView>
  </sheetViews>
  <sheetFormatPr baseColWidth="10" defaultColWidth="11.125" defaultRowHeight="15"/>
  <cols>
    <col min="1" max="1" width="19.125" style="103" customWidth="1"/>
    <col min="2" max="2" width="45.5" style="103" customWidth="1"/>
    <col min="3" max="3" width="72.5" style="103" customWidth="1"/>
    <col min="4" max="4" width="11.125" style="103"/>
    <col min="5" max="5" width="26" style="103" customWidth="1"/>
    <col min="6" max="6" width="15.375" style="39" bestFit="1" customWidth="1"/>
    <col min="7" max="7" width="14.5" style="39" bestFit="1" customWidth="1"/>
    <col min="8" max="8" width="21" style="179" customWidth="1"/>
    <col min="9" max="9" width="16.75" style="184" customWidth="1"/>
    <col min="10" max="10" width="16.125" style="103" customWidth="1"/>
    <col min="11" max="16384" width="11.125" style="103"/>
  </cols>
  <sheetData>
    <row r="1" spans="1:10" ht="25.35" customHeight="1">
      <c r="A1" s="86" t="s">
        <v>185</v>
      </c>
      <c r="B1" s="86" t="s">
        <v>171</v>
      </c>
      <c r="C1" s="86" t="s">
        <v>172</v>
      </c>
      <c r="D1" s="86" t="s">
        <v>173</v>
      </c>
      <c r="E1" s="86" t="s">
        <v>168</v>
      </c>
      <c r="F1" s="86" t="s">
        <v>10</v>
      </c>
      <c r="G1" s="86" t="s">
        <v>169</v>
      </c>
      <c r="H1" s="143" t="s">
        <v>359</v>
      </c>
      <c r="I1" s="183" t="s">
        <v>360</v>
      </c>
      <c r="J1" s="236" t="s">
        <v>369</v>
      </c>
    </row>
    <row r="2" spans="1:10" ht="14.45" customHeight="1">
      <c r="A2" s="168" t="s">
        <v>296</v>
      </c>
      <c r="B2" s="169"/>
      <c r="C2" s="169"/>
      <c r="D2" s="169"/>
      <c r="E2" s="169"/>
      <c r="F2" s="169"/>
      <c r="G2" s="169"/>
      <c r="H2" s="170"/>
    </row>
    <row r="3" spans="1:10" ht="195">
      <c r="A3" s="13">
        <v>1</v>
      </c>
      <c r="B3" s="3" t="s">
        <v>297</v>
      </c>
      <c r="C3" s="104" t="s">
        <v>298</v>
      </c>
      <c r="D3" s="3">
        <v>1</v>
      </c>
      <c r="E3" s="5" t="s">
        <v>5</v>
      </c>
      <c r="F3" s="178">
        <v>7016806.7226890763</v>
      </c>
      <c r="G3" s="178">
        <v>1333193.2773109246</v>
      </c>
      <c r="H3" s="175">
        <v>8350000</v>
      </c>
      <c r="I3" s="185">
        <v>8130000</v>
      </c>
      <c r="J3" s="238">
        <f>AVERAGE(H3:I3)</f>
        <v>8240000</v>
      </c>
    </row>
    <row r="4" spans="1:10" ht="120">
      <c r="A4" s="12">
        <v>2</v>
      </c>
      <c r="B4" s="6" t="s">
        <v>299</v>
      </c>
      <c r="C4" s="105" t="s">
        <v>300</v>
      </c>
      <c r="D4" s="7">
        <v>1</v>
      </c>
      <c r="E4" s="8" t="s">
        <v>5</v>
      </c>
      <c r="F4" s="178">
        <v>6302521.0084033618</v>
      </c>
      <c r="G4" s="178">
        <v>1197478.9915966387</v>
      </c>
      <c r="H4" s="175">
        <v>7500000</v>
      </c>
      <c r="I4" s="186">
        <v>5950000</v>
      </c>
      <c r="J4" s="238">
        <f>AVERAGE(H4:I4)</f>
        <v>6725000</v>
      </c>
    </row>
    <row r="5" spans="1:10" ht="60">
      <c r="A5" s="14">
        <v>3</v>
      </c>
      <c r="B5" s="106" t="s">
        <v>301</v>
      </c>
      <c r="C5" s="106" t="s">
        <v>302</v>
      </c>
      <c r="D5" s="50">
        <v>1</v>
      </c>
      <c r="E5" s="107" t="s">
        <v>5</v>
      </c>
      <c r="F5" s="178">
        <v>3613445.3781512608</v>
      </c>
      <c r="G5" s="178">
        <v>686554.62184873957</v>
      </c>
      <c r="H5" s="175">
        <v>4300000</v>
      </c>
      <c r="I5" s="185">
        <v>4165000</v>
      </c>
      <c r="J5" s="238">
        <f>AVERAGE(H5:I5)</f>
        <v>4232500</v>
      </c>
    </row>
    <row r="6" spans="1:10" ht="45">
      <c r="A6" s="16">
        <v>5</v>
      </c>
      <c r="B6" s="33" t="s">
        <v>303</v>
      </c>
      <c r="C6" s="33" t="s">
        <v>304</v>
      </c>
      <c r="D6" s="44">
        <v>1</v>
      </c>
      <c r="E6" s="33" t="s">
        <v>5</v>
      </c>
      <c r="F6" s="178">
        <v>5714285.7142857146</v>
      </c>
      <c r="G6" s="178">
        <v>1085714.2857142857</v>
      </c>
      <c r="H6" s="175">
        <v>6800000</v>
      </c>
      <c r="I6" s="185">
        <v>5950000</v>
      </c>
      <c r="J6" s="238">
        <f t="shared" ref="J6:J7" si="0">AVERAGE(H6:I6)</f>
        <v>6375000</v>
      </c>
    </row>
    <row r="7" spans="1:10" ht="60">
      <c r="A7" s="16">
        <v>6</v>
      </c>
      <c r="B7" s="33" t="s">
        <v>305</v>
      </c>
      <c r="C7" s="33" t="s">
        <v>306</v>
      </c>
      <c r="D7" s="44">
        <v>1</v>
      </c>
      <c r="E7" s="33" t="s">
        <v>307</v>
      </c>
      <c r="F7" s="178">
        <v>5714285.7142857146</v>
      </c>
      <c r="G7" s="178">
        <v>1085714.2857142857</v>
      </c>
      <c r="H7" s="175">
        <v>6800000</v>
      </c>
      <c r="I7" s="181">
        <v>357000</v>
      </c>
      <c r="J7" s="238">
        <f t="shared" si="0"/>
        <v>3578500</v>
      </c>
    </row>
    <row r="8" spans="1:10" ht="15" customHeight="1" thickBot="1">
      <c r="A8" s="171" t="s">
        <v>308</v>
      </c>
      <c r="B8" s="172"/>
      <c r="C8" s="172"/>
      <c r="D8" s="172"/>
      <c r="E8" s="172"/>
      <c r="F8" s="172"/>
      <c r="G8" s="172"/>
      <c r="H8" s="172"/>
    </row>
    <row r="9" spans="1:10" ht="27" customHeight="1">
      <c r="A9" s="96" t="s">
        <v>185</v>
      </c>
      <c r="B9" s="96" t="s">
        <v>171</v>
      </c>
      <c r="C9" s="96" t="s">
        <v>172</v>
      </c>
      <c r="D9" s="96" t="s">
        <v>173</v>
      </c>
      <c r="E9" s="96" t="s">
        <v>168</v>
      </c>
      <c r="F9" s="96" t="s">
        <v>10</v>
      </c>
      <c r="G9" s="96" t="s">
        <v>169</v>
      </c>
      <c r="H9" s="143" t="s">
        <v>359</v>
      </c>
      <c r="I9" s="183" t="s">
        <v>360</v>
      </c>
    </row>
    <row r="10" spans="1:10" ht="45">
      <c r="A10" s="108">
        <v>6</v>
      </c>
      <c r="B10" s="108" t="s">
        <v>309</v>
      </c>
      <c r="C10" s="52" t="s">
        <v>310</v>
      </c>
      <c r="D10" s="109">
        <v>1</v>
      </c>
      <c r="E10" s="110" t="s">
        <v>7</v>
      </c>
      <c r="F10" s="178">
        <v>26610.644257703083</v>
      </c>
      <c r="G10" s="178">
        <v>5056.0224089635858</v>
      </c>
      <c r="H10" s="175">
        <v>31666.666666666668</v>
      </c>
      <c r="I10" s="177">
        <v>35700</v>
      </c>
      <c r="J10" s="238">
        <f t="shared" ref="J10:J37" si="1">AVERAGE(H10:I10)</f>
        <v>33683.333333333336</v>
      </c>
    </row>
    <row r="11" spans="1:10" ht="45">
      <c r="A11" s="12">
        <v>7</v>
      </c>
      <c r="B11" s="9" t="s">
        <v>311</v>
      </c>
      <c r="C11" s="6" t="s">
        <v>312</v>
      </c>
      <c r="D11" s="8">
        <v>1</v>
      </c>
      <c r="E11" s="11" t="s">
        <v>7</v>
      </c>
      <c r="F11" s="178">
        <v>18205.882352941178</v>
      </c>
      <c r="G11" s="178">
        <v>3459.1176470588239</v>
      </c>
      <c r="H11" s="175">
        <v>21665</v>
      </c>
      <c r="I11" s="177">
        <v>23800</v>
      </c>
      <c r="J11" s="238">
        <f t="shared" si="1"/>
        <v>22732.5</v>
      </c>
    </row>
    <row r="12" spans="1:10" ht="30">
      <c r="A12" s="12">
        <v>9</v>
      </c>
      <c r="B12" s="9" t="s">
        <v>313</v>
      </c>
      <c r="C12" s="10" t="s">
        <v>155</v>
      </c>
      <c r="D12" s="108">
        <v>1</v>
      </c>
      <c r="E12" s="11" t="s">
        <v>7</v>
      </c>
      <c r="F12" s="178">
        <v>30812.324929971994</v>
      </c>
      <c r="G12" s="178">
        <v>5854.3417366946787</v>
      </c>
      <c r="H12" s="175">
        <v>36666.666666666672</v>
      </c>
      <c r="I12" s="177">
        <v>35700</v>
      </c>
      <c r="J12" s="238">
        <f t="shared" si="1"/>
        <v>36183.333333333336</v>
      </c>
    </row>
    <row r="13" spans="1:10" ht="45">
      <c r="A13" s="13">
        <v>10</v>
      </c>
      <c r="B13" s="9" t="s">
        <v>96</v>
      </c>
      <c r="C13" s="111" t="s">
        <v>314</v>
      </c>
      <c r="D13" s="108">
        <v>1</v>
      </c>
      <c r="E13" s="11" t="s">
        <v>7</v>
      </c>
      <c r="F13" s="178">
        <v>36414.565826330538</v>
      </c>
      <c r="G13" s="178">
        <v>6918.7675070028026</v>
      </c>
      <c r="H13" s="175">
        <v>43333.333333333336</v>
      </c>
      <c r="I13" s="177">
        <v>35700</v>
      </c>
      <c r="J13" s="238">
        <f t="shared" si="1"/>
        <v>39516.666666666672</v>
      </c>
    </row>
    <row r="14" spans="1:10" ht="30">
      <c r="A14" s="13">
        <v>11</v>
      </c>
      <c r="B14" s="9" t="s">
        <v>315</v>
      </c>
      <c r="C14" s="111" t="s">
        <v>316</v>
      </c>
      <c r="D14" s="108">
        <v>1</v>
      </c>
      <c r="E14" s="11" t="s">
        <v>7</v>
      </c>
      <c r="F14" s="178">
        <v>2801.120448179272</v>
      </c>
      <c r="G14" s="178">
        <v>532.21288515406172</v>
      </c>
      <c r="H14" s="175">
        <v>3333.3333333333335</v>
      </c>
      <c r="I14" s="177">
        <v>4165</v>
      </c>
      <c r="J14" s="238">
        <f t="shared" si="1"/>
        <v>3749.166666666667</v>
      </c>
    </row>
    <row r="15" spans="1:10">
      <c r="A15" s="13">
        <v>12</v>
      </c>
      <c r="B15" s="9" t="s">
        <v>317</v>
      </c>
      <c r="C15" s="111" t="s">
        <v>318</v>
      </c>
      <c r="D15" s="108">
        <v>1</v>
      </c>
      <c r="E15" s="11" t="s">
        <v>7</v>
      </c>
      <c r="F15" s="178">
        <v>6302.5210084033615</v>
      </c>
      <c r="G15" s="178">
        <v>1197.4789915966387</v>
      </c>
      <c r="H15" s="175">
        <v>7500</v>
      </c>
      <c r="I15" s="177">
        <v>4165</v>
      </c>
      <c r="J15" s="238">
        <f t="shared" si="1"/>
        <v>5832.5</v>
      </c>
    </row>
    <row r="16" spans="1:10" ht="45">
      <c r="A16" s="13">
        <v>13</v>
      </c>
      <c r="B16" s="9" t="s">
        <v>362</v>
      </c>
      <c r="C16" s="111" t="s">
        <v>361</v>
      </c>
      <c r="D16" s="108">
        <v>1</v>
      </c>
      <c r="E16" s="11" t="s">
        <v>7</v>
      </c>
      <c r="F16" s="178">
        <v>5602240.896358544</v>
      </c>
      <c r="G16" s="178">
        <v>1064425.7703081234</v>
      </c>
      <c r="H16" s="175">
        <v>6666666.666666667</v>
      </c>
      <c r="I16" s="181">
        <v>714000</v>
      </c>
      <c r="J16" s="238">
        <f t="shared" si="1"/>
        <v>3690333.3333333335</v>
      </c>
    </row>
    <row r="17" spans="1:10">
      <c r="A17" s="13">
        <v>14</v>
      </c>
      <c r="B17" s="9" t="s">
        <v>319</v>
      </c>
      <c r="C17" s="111" t="s">
        <v>320</v>
      </c>
      <c r="D17" s="108">
        <v>1</v>
      </c>
      <c r="E17" s="11" t="s">
        <v>7</v>
      </c>
      <c r="F17" s="178">
        <v>9103641.4565826338</v>
      </c>
      <c r="G17" s="178">
        <v>1729691.8767507004</v>
      </c>
      <c r="H17" s="175">
        <v>10833333.333333334</v>
      </c>
      <c r="I17" s="181">
        <v>9996000</v>
      </c>
      <c r="J17" s="238">
        <f t="shared" si="1"/>
        <v>10414666.666666668</v>
      </c>
    </row>
    <row r="18" spans="1:10" ht="30">
      <c r="A18" s="112">
        <v>13</v>
      </c>
      <c r="B18" s="113" t="s">
        <v>321</v>
      </c>
      <c r="C18" s="114" t="s">
        <v>322</v>
      </c>
      <c r="D18" s="108">
        <v>1</v>
      </c>
      <c r="E18" s="11" t="s">
        <v>7</v>
      </c>
      <c r="F18" s="178">
        <v>3221.2885154061628</v>
      </c>
      <c r="G18" s="178">
        <v>612.04481792717093</v>
      </c>
      <c r="H18" s="175">
        <v>3833.3333333333335</v>
      </c>
      <c r="I18" s="187">
        <v>14280</v>
      </c>
      <c r="J18" s="238">
        <f t="shared" si="1"/>
        <v>9056.6666666666661</v>
      </c>
    </row>
    <row r="19" spans="1:10">
      <c r="A19" s="16">
        <v>15</v>
      </c>
      <c r="B19" s="15" t="s">
        <v>323</v>
      </c>
      <c r="C19" s="21" t="s">
        <v>324</v>
      </c>
      <c r="D19" s="115">
        <v>1</v>
      </c>
      <c r="E19" s="11" t="s">
        <v>7</v>
      </c>
      <c r="F19" s="178">
        <v>0</v>
      </c>
      <c r="G19" s="178">
        <v>0</v>
      </c>
      <c r="H19" s="175">
        <v>0</v>
      </c>
      <c r="I19" s="181">
        <v>2975000</v>
      </c>
      <c r="J19" s="238">
        <f t="shared" si="1"/>
        <v>1487500</v>
      </c>
    </row>
    <row r="20" spans="1:10">
      <c r="A20" s="18">
        <v>16</v>
      </c>
      <c r="B20" s="116" t="s">
        <v>325</v>
      </c>
      <c r="C20" s="116" t="s">
        <v>326</v>
      </c>
      <c r="D20" s="117">
        <v>1</v>
      </c>
      <c r="E20" s="118" t="s">
        <v>7</v>
      </c>
      <c r="F20" s="178">
        <v>18207.282913165269</v>
      </c>
      <c r="G20" s="178">
        <v>3459.3837535014013</v>
      </c>
      <c r="H20" s="175">
        <v>21666.666666666668</v>
      </c>
      <c r="I20" s="188">
        <v>23800</v>
      </c>
      <c r="J20" s="238">
        <f t="shared" si="1"/>
        <v>22733.333333333336</v>
      </c>
    </row>
    <row r="21" spans="1:10">
      <c r="A21" s="16">
        <v>17</v>
      </c>
      <c r="B21" s="40" t="s">
        <v>327</v>
      </c>
      <c r="C21" s="40" t="s">
        <v>328</v>
      </c>
      <c r="D21" s="42">
        <v>1</v>
      </c>
      <c r="E21" s="118" t="s">
        <v>7</v>
      </c>
      <c r="F21" s="178">
        <v>29411.764705882353</v>
      </c>
      <c r="G21" s="178">
        <v>5588.2352941176468</v>
      </c>
      <c r="H21" s="175">
        <v>35000</v>
      </c>
      <c r="I21" s="181">
        <v>24990</v>
      </c>
      <c r="J21" s="238">
        <f t="shared" si="1"/>
        <v>29995</v>
      </c>
    </row>
    <row r="22" spans="1:10">
      <c r="A22" s="16">
        <v>18</v>
      </c>
      <c r="B22" s="40" t="s">
        <v>329</v>
      </c>
      <c r="C22" s="40" t="s">
        <v>330</v>
      </c>
      <c r="D22" s="42">
        <v>1</v>
      </c>
      <c r="E22" s="118" t="s">
        <v>7</v>
      </c>
      <c r="F22" s="178">
        <v>29411.764705882353</v>
      </c>
      <c r="G22" s="178">
        <v>5588.2352941176468</v>
      </c>
      <c r="H22" s="175">
        <v>35000</v>
      </c>
      <c r="I22" s="182">
        <v>23681</v>
      </c>
      <c r="J22" s="238">
        <f t="shared" si="1"/>
        <v>29340.5</v>
      </c>
    </row>
    <row r="23" spans="1:10">
      <c r="A23" s="16">
        <v>19</v>
      </c>
      <c r="B23" s="40" t="s">
        <v>331</v>
      </c>
      <c r="C23" s="40" t="s">
        <v>332</v>
      </c>
      <c r="D23" s="42">
        <v>1</v>
      </c>
      <c r="E23" s="118" t="s">
        <v>7</v>
      </c>
      <c r="F23" s="178">
        <v>14005.60224089636</v>
      </c>
      <c r="G23" s="178">
        <v>2661.0644257703084</v>
      </c>
      <c r="H23" s="175">
        <v>16666.666666666668</v>
      </c>
      <c r="I23" s="182">
        <v>24900</v>
      </c>
      <c r="J23" s="238">
        <f t="shared" si="1"/>
        <v>20783.333333333336</v>
      </c>
    </row>
    <row r="24" spans="1:10" ht="30">
      <c r="A24" s="16">
        <v>20</v>
      </c>
      <c r="B24" s="40" t="s">
        <v>333</v>
      </c>
      <c r="C24" s="40" t="s">
        <v>334</v>
      </c>
      <c r="D24" s="42">
        <v>1</v>
      </c>
      <c r="E24" s="118" t="s">
        <v>7</v>
      </c>
      <c r="F24" s="178">
        <v>35014.005602240904</v>
      </c>
      <c r="G24" s="178">
        <v>6652.6610644257717</v>
      </c>
      <c r="H24" s="175">
        <v>41666.666666666672</v>
      </c>
      <c r="I24" s="182">
        <v>49980</v>
      </c>
      <c r="J24" s="238">
        <f t="shared" si="1"/>
        <v>45823.333333333336</v>
      </c>
    </row>
    <row r="25" spans="1:10">
      <c r="A25" s="16">
        <v>21</v>
      </c>
      <c r="B25" s="40" t="s">
        <v>335</v>
      </c>
      <c r="C25" s="40" t="s">
        <v>336</v>
      </c>
      <c r="D25" s="42">
        <v>1</v>
      </c>
      <c r="E25" s="118" t="s">
        <v>7</v>
      </c>
      <c r="F25" s="178">
        <v>19607.843137254906</v>
      </c>
      <c r="G25" s="178">
        <v>3725.4901960784323</v>
      </c>
      <c r="H25" s="175">
        <v>23333.333333333336</v>
      </c>
      <c r="I25" s="182">
        <v>17850</v>
      </c>
      <c r="J25" s="238">
        <f t="shared" si="1"/>
        <v>20591.666666666668</v>
      </c>
    </row>
    <row r="26" spans="1:10">
      <c r="A26" s="16">
        <v>22</v>
      </c>
      <c r="B26" s="40" t="s">
        <v>337</v>
      </c>
      <c r="C26" s="40" t="s">
        <v>338</v>
      </c>
      <c r="D26" s="42">
        <v>1</v>
      </c>
      <c r="E26" s="118" t="s">
        <v>7</v>
      </c>
      <c r="F26" s="178">
        <v>5042.0168067226896</v>
      </c>
      <c r="G26" s="178">
        <v>957.98319327731099</v>
      </c>
      <c r="H26" s="175">
        <v>6000</v>
      </c>
      <c r="I26" s="182">
        <v>32130</v>
      </c>
      <c r="J26" s="238">
        <f t="shared" si="1"/>
        <v>19065</v>
      </c>
    </row>
    <row r="27" spans="1:10" ht="30">
      <c r="A27" s="16">
        <v>23</v>
      </c>
      <c r="B27" s="40" t="s">
        <v>339</v>
      </c>
      <c r="C27" s="40" t="s">
        <v>340</v>
      </c>
      <c r="D27" s="42">
        <v>1</v>
      </c>
      <c r="E27" s="118" t="s">
        <v>7</v>
      </c>
      <c r="F27" s="178">
        <v>14005.60224089636</v>
      </c>
      <c r="G27" s="178">
        <v>2661.0644257703084</v>
      </c>
      <c r="H27" s="175">
        <v>16666.666666666668</v>
      </c>
      <c r="I27" s="182">
        <v>8330</v>
      </c>
      <c r="J27" s="238">
        <f t="shared" si="1"/>
        <v>12498.333333333334</v>
      </c>
    </row>
    <row r="28" spans="1:10" ht="30">
      <c r="A28" s="16">
        <v>24</v>
      </c>
      <c r="B28" s="40" t="s">
        <v>341</v>
      </c>
      <c r="C28" s="40" t="s">
        <v>81</v>
      </c>
      <c r="D28" s="42">
        <v>1</v>
      </c>
      <c r="E28" s="118" t="s">
        <v>7</v>
      </c>
      <c r="F28" s="178">
        <v>11204.481792717088</v>
      </c>
      <c r="G28" s="178">
        <v>2128.8515406162469</v>
      </c>
      <c r="H28" s="175">
        <v>13333.333333333334</v>
      </c>
      <c r="I28" s="182">
        <v>13090</v>
      </c>
      <c r="J28" s="238">
        <f t="shared" si="1"/>
        <v>13211.666666666668</v>
      </c>
    </row>
    <row r="29" spans="1:10">
      <c r="A29" s="16">
        <v>25</v>
      </c>
      <c r="B29" s="40" t="s">
        <v>342</v>
      </c>
      <c r="C29" s="87" t="s">
        <v>356</v>
      </c>
      <c r="D29" s="42">
        <v>1</v>
      </c>
      <c r="E29" s="118" t="s">
        <v>7</v>
      </c>
      <c r="F29" s="178">
        <v>12184.873949579833</v>
      </c>
      <c r="G29" s="178">
        <v>2315.1260504201682</v>
      </c>
      <c r="H29" s="175">
        <v>14500</v>
      </c>
      <c r="I29" s="182">
        <v>17470</v>
      </c>
      <c r="J29" s="238">
        <f t="shared" si="1"/>
        <v>15985</v>
      </c>
    </row>
    <row r="30" spans="1:10" ht="30">
      <c r="A30" s="16">
        <v>26</v>
      </c>
      <c r="B30" s="40" t="s">
        <v>343</v>
      </c>
      <c r="C30" s="119" t="s">
        <v>355</v>
      </c>
      <c r="D30" s="42">
        <v>1</v>
      </c>
      <c r="E30" s="118" t="s">
        <v>7</v>
      </c>
      <c r="F30" s="178">
        <v>1680.6722689075632</v>
      </c>
      <c r="G30" s="178">
        <v>319.32773109243703</v>
      </c>
      <c r="H30" s="175">
        <v>2000</v>
      </c>
      <c r="I30" s="182">
        <v>1428</v>
      </c>
      <c r="J30" s="238">
        <f t="shared" si="1"/>
        <v>1714</v>
      </c>
    </row>
    <row r="31" spans="1:10" ht="30">
      <c r="A31" s="16">
        <v>27</v>
      </c>
      <c r="B31" s="103" t="s">
        <v>344</v>
      </c>
      <c r="C31" s="87" t="s">
        <v>345</v>
      </c>
      <c r="D31" s="42">
        <v>1</v>
      </c>
      <c r="E31" s="118" t="s">
        <v>7</v>
      </c>
      <c r="F31" s="178">
        <v>5602.240896358544</v>
      </c>
      <c r="G31" s="178">
        <v>1064.4257703081234</v>
      </c>
      <c r="H31" s="175">
        <v>6666.666666666667</v>
      </c>
      <c r="I31" s="182">
        <v>4760</v>
      </c>
      <c r="J31" s="238">
        <f t="shared" si="1"/>
        <v>5713.3333333333339</v>
      </c>
    </row>
    <row r="32" spans="1:10" ht="45">
      <c r="A32" s="16">
        <v>28</v>
      </c>
      <c r="B32" s="40" t="s">
        <v>346</v>
      </c>
      <c r="C32" s="92" t="s">
        <v>347</v>
      </c>
      <c r="D32" s="42">
        <v>1</v>
      </c>
      <c r="E32" s="118" t="s">
        <v>7</v>
      </c>
      <c r="F32" s="178">
        <v>1680.6722689075632</v>
      </c>
      <c r="G32" s="178">
        <v>319.32773109243703</v>
      </c>
      <c r="H32" s="175">
        <v>2000</v>
      </c>
      <c r="I32" s="181">
        <v>21420</v>
      </c>
      <c r="J32" s="238">
        <f t="shared" si="1"/>
        <v>11710</v>
      </c>
    </row>
    <row r="33" spans="1:10">
      <c r="A33" s="16">
        <v>31</v>
      </c>
      <c r="B33" s="40" t="s">
        <v>348</v>
      </c>
      <c r="C33" s="92" t="s">
        <v>357</v>
      </c>
      <c r="D33" s="42">
        <v>1</v>
      </c>
      <c r="E33" s="118" t="s">
        <v>7</v>
      </c>
      <c r="F33" s="178">
        <v>34453.781512605041</v>
      </c>
      <c r="G33" s="178">
        <v>6546.2184873949582</v>
      </c>
      <c r="H33" s="175">
        <v>41000</v>
      </c>
      <c r="I33" s="182">
        <v>23800</v>
      </c>
      <c r="J33" s="238">
        <f t="shared" si="1"/>
        <v>32400</v>
      </c>
    </row>
    <row r="34" spans="1:10">
      <c r="A34" s="16">
        <v>32</v>
      </c>
      <c r="B34" s="40" t="s">
        <v>349</v>
      </c>
      <c r="C34" s="40" t="s">
        <v>350</v>
      </c>
      <c r="D34" s="42">
        <v>1</v>
      </c>
      <c r="E34" s="16" t="s">
        <v>7</v>
      </c>
      <c r="F34" s="178">
        <v>4901.9607843137264</v>
      </c>
      <c r="G34" s="178">
        <v>931.37254901960807</v>
      </c>
      <c r="H34" s="175">
        <v>5833.3333333333339</v>
      </c>
      <c r="I34" s="182">
        <v>11662</v>
      </c>
      <c r="J34" s="238">
        <f t="shared" si="1"/>
        <v>8747.6666666666679</v>
      </c>
    </row>
    <row r="35" spans="1:10" ht="45">
      <c r="A35" s="108">
        <v>33</v>
      </c>
      <c r="B35" s="120" t="s">
        <v>351</v>
      </c>
      <c r="C35" s="47" t="s">
        <v>352</v>
      </c>
      <c r="D35" s="46">
        <v>1</v>
      </c>
      <c r="E35" s="47" t="s">
        <v>7</v>
      </c>
      <c r="F35" s="178">
        <v>1058823.5294117648</v>
      </c>
      <c r="G35" s="178">
        <v>201176.47058823533</v>
      </c>
      <c r="H35" s="175">
        <v>1260000</v>
      </c>
      <c r="I35" s="189">
        <v>1606500</v>
      </c>
      <c r="J35" s="238">
        <f t="shared" si="1"/>
        <v>1433250</v>
      </c>
    </row>
    <row r="36" spans="1:10" ht="409.5" customHeight="1">
      <c r="A36" s="12">
        <v>34</v>
      </c>
      <c r="B36" s="15" t="s">
        <v>353</v>
      </c>
      <c r="C36" s="12" t="s">
        <v>354</v>
      </c>
      <c r="D36" s="13">
        <v>1</v>
      </c>
      <c r="E36" s="121" t="s">
        <v>7</v>
      </c>
      <c r="F36" s="178">
        <v>69271.708683473407</v>
      </c>
      <c r="G36" s="178">
        <v>13161.624649859947</v>
      </c>
      <c r="H36" s="175">
        <v>82433.333333333343</v>
      </c>
      <c r="I36" s="181">
        <v>85680</v>
      </c>
      <c r="J36" s="238">
        <f t="shared" si="1"/>
        <v>84056.666666666672</v>
      </c>
    </row>
    <row r="37" spans="1:10">
      <c r="J37" s="238"/>
    </row>
  </sheetData>
  <mergeCells count="2">
    <mergeCell ref="A2:H2"/>
    <mergeCell ref="A8:H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COMPONENTES 1 Y2  (2)</vt:lpstr>
      <vt:lpstr>COMPONENTE 3 </vt:lpstr>
      <vt:lpstr>COMPONENTE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573209659707</dc:creator>
  <cp:lastModifiedBy>Maria Fernanda</cp:lastModifiedBy>
  <dcterms:created xsi:type="dcterms:W3CDTF">2025-05-20T17:48:11Z</dcterms:created>
  <dcterms:modified xsi:type="dcterms:W3CDTF">2025-07-30T16:16:59Z</dcterms:modified>
</cp:coreProperties>
</file>